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1931" documentId="8_{5735020E-19EC-4882-9CE0-4E3156B7DBF5}" xr6:coauthVersionLast="47" xr6:coauthVersionMax="47" xr10:uidLastSave="{7F5505E2-B259-4E8E-B888-7BB28A955500}"/>
  <bookViews>
    <workbookView xWindow="28680" yWindow="-2460" windowWidth="29040" windowHeight="15720" tabRatio="637" xr2:uid="{2084547A-6E76-4CF4-8EC3-A3498A1442B5}"/>
  </bookViews>
  <sheets>
    <sheet name="Lotto 1" sheetId="13" r:id="rId1"/>
    <sheet name="Lotto 2" sheetId="15" r:id="rId2"/>
    <sheet name="Lotto 3" sheetId="14" r:id="rId3"/>
  </sheets>
  <definedNames>
    <definedName name="_xlnm.Print_Area" localSheetId="1">'Lotto 2'!$A$2:$Q$129</definedName>
    <definedName name="_xlnm.Print_Area" localSheetId="2">'Lotto 3'!$A$2:$J$48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15" l="1"/>
  <c r="H31" i="13"/>
  <c r="I31" i="13"/>
  <c r="J31" i="13"/>
  <c r="K31" i="13"/>
  <c r="G39" i="15" l="1"/>
  <c r="G24" i="13" l="1"/>
  <c r="G25" i="13"/>
  <c r="K36" i="15" l="1"/>
  <c r="J36" i="15"/>
  <c r="I36" i="15"/>
  <c r="H36" i="15"/>
  <c r="K35" i="15"/>
  <c r="J35" i="15"/>
  <c r="I35" i="15"/>
  <c r="H35" i="15"/>
  <c r="H43" i="15" l="1"/>
  <c r="K43" i="15"/>
  <c r="J43" i="15"/>
  <c r="I43" i="15"/>
  <c r="J42" i="15"/>
  <c r="K42" i="15"/>
  <c r="I42" i="15"/>
  <c r="H42" i="15"/>
  <c r="G42" i="15"/>
  <c r="P42" i="15" s="1"/>
  <c r="M42" i="15" l="1"/>
  <c r="O42" i="15"/>
  <c r="L42" i="15"/>
  <c r="N42" i="15"/>
  <c r="G43" i="15"/>
  <c r="Q42" i="15" l="1"/>
  <c r="L43" i="15"/>
  <c r="N43" i="15"/>
  <c r="O43" i="15"/>
  <c r="P43" i="15"/>
  <c r="M43" i="15"/>
  <c r="G41" i="15"/>
  <c r="P41" i="15" s="1"/>
  <c r="G36" i="15"/>
  <c r="H37" i="15"/>
  <c r="H38" i="15"/>
  <c r="Q43" i="15" l="1"/>
  <c r="N41" i="15"/>
  <c r="G35" i="15"/>
  <c r="O35" i="15" s="1"/>
  <c r="G45" i="15"/>
  <c r="L41" i="15"/>
  <c r="M41" i="15"/>
  <c r="O41" i="15"/>
  <c r="Q41" i="15" l="1"/>
  <c r="P35" i="15"/>
  <c r="O45" i="15"/>
  <c r="N45" i="15"/>
  <c r="M45" i="15"/>
  <c r="L45" i="15"/>
  <c r="P45" i="15"/>
  <c r="N35" i="15"/>
  <c r="L35" i="15"/>
  <c r="M35" i="15"/>
  <c r="Q35" i="15" l="1"/>
  <c r="Q45" i="15"/>
  <c r="G52" i="15"/>
  <c r="L52" i="15" s="1"/>
  <c r="P52" i="15" l="1"/>
  <c r="M52" i="15"/>
  <c r="O52" i="15"/>
  <c r="N52" i="15"/>
  <c r="G16" i="14"/>
  <c r="F16" i="14"/>
  <c r="E16" i="14"/>
  <c r="D16" i="14"/>
  <c r="G15" i="14"/>
  <c r="F15" i="14"/>
  <c r="E15" i="14"/>
  <c r="D15" i="14"/>
  <c r="G14" i="14"/>
  <c r="F14" i="14"/>
  <c r="E14" i="14"/>
  <c r="D14" i="14"/>
  <c r="G13" i="14"/>
  <c r="F13" i="14"/>
  <c r="E13" i="14"/>
  <c r="D13" i="14"/>
  <c r="G12" i="14"/>
  <c r="F12" i="14"/>
  <c r="E12" i="14"/>
  <c r="D12" i="14"/>
  <c r="G11" i="14"/>
  <c r="F11" i="14"/>
  <c r="E11" i="14"/>
  <c r="D11" i="14"/>
  <c r="G10" i="14"/>
  <c r="F10" i="14"/>
  <c r="E10" i="14"/>
  <c r="D10" i="14"/>
  <c r="G9" i="14"/>
  <c r="F9" i="14"/>
  <c r="E9" i="14"/>
  <c r="D9" i="14"/>
  <c r="G8" i="14"/>
  <c r="F8" i="14"/>
  <c r="E8" i="14"/>
  <c r="D8" i="14"/>
  <c r="G7" i="14"/>
  <c r="F7" i="14"/>
  <c r="E7" i="14"/>
  <c r="D7" i="14"/>
  <c r="G17" i="13"/>
  <c r="F17" i="13"/>
  <c r="E17" i="13"/>
  <c r="D17" i="13"/>
  <c r="G16" i="13"/>
  <c r="F16" i="13"/>
  <c r="E16" i="13"/>
  <c r="D16" i="13"/>
  <c r="G15" i="13"/>
  <c r="F15" i="13"/>
  <c r="E15" i="13"/>
  <c r="D15" i="13"/>
  <c r="G14" i="13"/>
  <c r="F14" i="13"/>
  <c r="E14" i="13"/>
  <c r="D14" i="13"/>
  <c r="G28" i="15"/>
  <c r="F28" i="15"/>
  <c r="E28" i="15"/>
  <c r="D28" i="15"/>
  <c r="G27" i="15"/>
  <c r="F27" i="15"/>
  <c r="E27" i="15"/>
  <c r="D27" i="15"/>
  <c r="G26" i="15"/>
  <c r="F26" i="15"/>
  <c r="E26" i="15"/>
  <c r="D26" i="15"/>
  <c r="G25" i="15"/>
  <c r="F25" i="15"/>
  <c r="E25" i="15"/>
  <c r="D25" i="15"/>
  <c r="G24" i="15"/>
  <c r="F24" i="15"/>
  <c r="E24" i="15"/>
  <c r="D24" i="15"/>
  <c r="G23" i="15"/>
  <c r="F23" i="15"/>
  <c r="E23" i="15"/>
  <c r="D23" i="15"/>
  <c r="H62" i="15" s="1"/>
  <c r="G22" i="15"/>
  <c r="F22" i="15"/>
  <c r="E22" i="15"/>
  <c r="D22" i="15"/>
  <c r="G21" i="15"/>
  <c r="F21" i="15"/>
  <c r="E21" i="15"/>
  <c r="D21" i="15"/>
  <c r="G20" i="15"/>
  <c r="F20" i="15"/>
  <c r="E20" i="15"/>
  <c r="D20" i="15"/>
  <c r="H59" i="15" s="1"/>
  <c r="G47" i="15"/>
  <c r="G46" i="15"/>
  <c r="G13" i="15"/>
  <c r="G44" i="15"/>
  <c r="G10" i="15"/>
  <c r="K38" i="15"/>
  <c r="J38" i="15"/>
  <c r="I38" i="15"/>
  <c r="I37" i="15"/>
  <c r="J37" i="15"/>
  <c r="K37" i="15"/>
  <c r="H26" i="14" l="1"/>
  <c r="H37" i="13"/>
  <c r="H27" i="14"/>
  <c r="H25" i="14"/>
  <c r="H28" i="14"/>
  <c r="H30" i="14"/>
  <c r="H29" i="14"/>
  <c r="H24" i="14"/>
  <c r="Q52" i="15"/>
  <c r="H39" i="13"/>
  <c r="H23" i="14"/>
  <c r="H22" i="14"/>
  <c r="H21" i="14"/>
  <c r="H60" i="15"/>
  <c r="H63" i="15"/>
  <c r="H66" i="15"/>
  <c r="H65" i="15"/>
  <c r="H61" i="15"/>
  <c r="H64" i="15"/>
  <c r="H67" i="15"/>
  <c r="H68" i="15" s="1"/>
  <c r="H36" i="13"/>
  <c r="H38" i="13"/>
  <c r="H40" i="13"/>
  <c r="J45" i="13" s="1"/>
  <c r="L45" i="13" s="1"/>
  <c r="H31" i="14"/>
  <c r="J36" i="14" s="1"/>
  <c r="L36" i="14" s="1"/>
  <c r="N44" i="15"/>
  <c r="M44" i="15"/>
  <c r="L44" i="15"/>
  <c r="P44" i="15"/>
  <c r="O44" i="15"/>
  <c r="G37" i="15"/>
  <c r="P46" i="15"/>
  <c r="O46" i="15"/>
  <c r="N46" i="15"/>
  <c r="L46" i="15"/>
  <c r="M46" i="15"/>
  <c r="P47" i="15"/>
  <c r="O47" i="15"/>
  <c r="N47" i="15"/>
  <c r="M47" i="15"/>
  <c r="L47" i="15"/>
  <c r="G48" i="15"/>
  <c r="G49" i="15"/>
  <c r="G50" i="15"/>
  <c r="P50" i="15" s="1"/>
  <c r="G51" i="15"/>
  <c r="P51" i="15" s="1"/>
  <c r="G38" i="15"/>
  <c r="N38" i="15" s="1"/>
  <c r="Q47" i="15" l="1"/>
  <c r="Q46" i="15"/>
  <c r="Q44" i="15"/>
  <c r="P36" i="15"/>
  <c r="O36" i="15"/>
  <c r="N36" i="15"/>
  <c r="M36" i="15"/>
  <c r="L36" i="15"/>
  <c r="N51" i="15"/>
  <c r="M51" i="15"/>
  <c r="L49" i="15"/>
  <c r="O49" i="15"/>
  <c r="M49" i="15"/>
  <c r="P49" i="15"/>
  <c r="N49" i="15"/>
  <c r="P48" i="15"/>
  <c r="O48" i="15"/>
  <c r="N48" i="15"/>
  <c r="M48" i="15"/>
  <c r="L48" i="15"/>
  <c r="N50" i="15"/>
  <c r="L50" i="15"/>
  <c r="M50" i="15"/>
  <c r="O50" i="15"/>
  <c r="O51" i="15"/>
  <c r="L51" i="15"/>
  <c r="P38" i="15"/>
  <c r="L38" i="15"/>
  <c r="M38" i="15"/>
  <c r="O38" i="15"/>
  <c r="Q38" i="15" l="1"/>
  <c r="Q51" i="15"/>
  <c r="Q49" i="15"/>
  <c r="Q50" i="15"/>
  <c r="Q48" i="15"/>
  <c r="Q36" i="15"/>
  <c r="K34" i="15"/>
  <c r="J34" i="15"/>
  <c r="I34" i="15"/>
  <c r="H34" i="15"/>
  <c r="G34" i="15"/>
  <c r="G53" i="15"/>
  <c r="G40" i="15"/>
  <c r="M40" i="15" s="1"/>
  <c r="M39" i="15"/>
  <c r="O37" i="15"/>
  <c r="G15" i="15"/>
  <c r="G14" i="15"/>
  <c r="G12" i="15"/>
  <c r="G11" i="15"/>
  <c r="G9" i="15"/>
  <c r="G8" i="15"/>
  <c r="G7" i="15"/>
  <c r="N53" i="15" l="1"/>
  <c r="P53" i="15"/>
  <c r="O53" i="15"/>
  <c r="L53" i="15"/>
  <c r="N39" i="15"/>
  <c r="P39" i="15"/>
  <c r="M37" i="15"/>
  <c r="O40" i="15"/>
  <c r="P40" i="15"/>
  <c r="N37" i="15"/>
  <c r="N34" i="15"/>
  <c r="P34" i="15"/>
  <c r="L37" i="15"/>
  <c r="P37" i="15"/>
  <c r="L39" i="15"/>
  <c r="M34" i="15"/>
  <c r="O34" i="15"/>
  <c r="L34" i="15"/>
  <c r="O39" i="15"/>
  <c r="L40" i="15"/>
  <c r="N40" i="15"/>
  <c r="Q37" i="15" l="1"/>
  <c r="Q40" i="15"/>
  <c r="Q34" i="15"/>
  <c r="Q53" i="15"/>
  <c r="Q39" i="15"/>
  <c r="Q54" i="15"/>
  <c r="J75" i="15" s="1"/>
  <c r="G30" i="13" l="1"/>
  <c r="K30" i="13"/>
  <c r="J30" i="13"/>
  <c r="I30" i="13"/>
  <c r="H30" i="13"/>
  <c r="G29" i="13"/>
  <c r="K29" i="13"/>
  <c r="J29" i="13"/>
  <c r="I29" i="13"/>
  <c r="H29" i="13"/>
  <c r="K28" i="13"/>
  <c r="J28" i="13"/>
  <c r="I28" i="13"/>
  <c r="G28" i="13"/>
  <c r="H28" i="13"/>
  <c r="K27" i="13"/>
  <c r="J27" i="13"/>
  <c r="I27" i="13"/>
  <c r="H27" i="13"/>
  <c r="K25" i="13"/>
  <c r="J25" i="13"/>
  <c r="I25" i="13"/>
  <c r="H25" i="13"/>
  <c r="M25" i="13" s="1"/>
  <c r="K24" i="13"/>
  <c r="J24" i="13"/>
  <c r="I24" i="13"/>
  <c r="H24" i="13"/>
  <c r="L24" i="13"/>
  <c r="G26" i="13"/>
  <c r="O26" i="13" s="1"/>
  <c r="K23" i="13"/>
  <c r="J23" i="13"/>
  <c r="I23" i="13"/>
  <c r="H23" i="13"/>
  <c r="G23" i="13"/>
  <c r="M23" i="13" s="1"/>
  <c r="P30" i="13" l="1"/>
  <c r="N25" i="13"/>
  <c r="O23" i="13"/>
  <c r="M29" i="13"/>
  <c r="M30" i="13"/>
  <c r="P23" i="13"/>
  <c r="P28" i="13"/>
  <c r="M24" i="13"/>
  <c r="M26" i="13"/>
  <c r="P25" i="13"/>
  <c r="N23" i="13"/>
  <c r="O28" i="13"/>
  <c r="O30" i="13"/>
  <c r="M28" i="13"/>
  <c r="L25" i="13"/>
  <c r="O29" i="13"/>
  <c r="O24" i="13"/>
  <c r="L23" i="13"/>
  <c r="N26" i="13"/>
  <c r="P26" i="13"/>
  <c r="O25" i="13"/>
  <c r="N24" i="13"/>
  <c r="L28" i="13"/>
  <c r="N28" i="13"/>
  <c r="L29" i="13"/>
  <c r="N29" i="13"/>
  <c r="P29" i="13"/>
  <c r="L26" i="13"/>
  <c r="P24" i="13"/>
  <c r="L30" i="13"/>
  <c r="N30" i="13"/>
  <c r="Q29" i="13" l="1"/>
  <c r="Q24" i="13"/>
  <c r="Q28" i="13"/>
  <c r="Q30" i="13"/>
  <c r="Q23" i="13"/>
  <c r="Q26" i="13"/>
  <c r="Q25" i="13"/>
  <c r="G31" i="13"/>
  <c r="M31" i="13" s="1"/>
  <c r="G27" i="13"/>
  <c r="G9" i="13"/>
  <c r="G8" i="13"/>
  <c r="G7" i="13"/>
  <c r="P27" i="13" l="1"/>
  <c r="L27" i="13"/>
  <c r="O27" i="13"/>
  <c r="N27" i="13"/>
  <c r="M27" i="13"/>
  <c r="P31" i="13"/>
  <c r="L31" i="13"/>
  <c r="O31" i="13"/>
  <c r="N31" i="13"/>
  <c r="Q31" i="13" l="1"/>
  <c r="Q32" i="13" s="1"/>
  <c r="Q27" i="13"/>
</calcChain>
</file>

<file path=xl/sharedStrings.xml><?xml version="1.0" encoding="utf-8"?>
<sst xmlns="http://schemas.openxmlformats.org/spreadsheetml/2006/main" count="485" uniqueCount="186">
  <si>
    <t>3 mesi</t>
  </si>
  <si>
    <t>9 mesi</t>
  </si>
  <si>
    <t>II anno</t>
  </si>
  <si>
    <t>III anno</t>
  </si>
  <si>
    <t>IV anno</t>
  </si>
  <si>
    <t>Service Desk</t>
  </si>
  <si>
    <t>Servizio esteso</t>
  </si>
  <si>
    <t>Singola ora servizio</t>
  </si>
  <si>
    <t>Consulente specialista di prodotto</t>
  </si>
  <si>
    <t>Sistemista</t>
  </si>
  <si>
    <t>Sistemista junior</t>
  </si>
  <si>
    <t>Sistemista senior</t>
  </si>
  <si>
    <t>Unità di misura</t>
  </si>
  <si>
    <t>Cloud Architect</t>
  </si>
  <si>
    <t>Cloud Engineer</t>
  </si>
  <si>
    <t>Consulente di evoluzione tecnologica</t>
  </si>
  <si>
    <t>Consulente di integrazione applicativa</t>
  </si>
  <si>
    <t>Cybersecurity specialist</t>
  </si>
  <si>
    <t>Data Specialist</t>
  </si>
  <si>
    <t>Servizio</t>
  </si>
  <si>
    <t>Tariffa giornaliera reperibilità notturna: garantisce la reperibilità dal termine dell'orario standard fino alla mattina successiva (solo feriale)</t>
  </si>
  <si>
    <t>Tariffa giornaliera reperibilità festiva: garantisce la reperibilità per l'intera giornata (24h) festiva</t>
  </si>
  <si>
    <t>Interventi extra-orario standard: remunerano eventuali interventi eseguiti durante i servizi di reperibilità e/o attività pianificate. In caso di interventi durante i servizi di reperibilità, ciascun intervento si paga 1 ora. In caso di attività pianificate, si paga l'effort effettivamente erogato (1 ora o multipli)</t>
  </si>
  <si>
    <t>LOTTO 1</t>
  </si>
  <si>
    <t>LOTTO 2</t>
  </si>
  <si>
    <t>LOTTO 3</t>
  </si>
  <si>
    <t>Servizi Cloud on premise</t>
  </si>
  <si>
    <t>Incremento</t>
  </si>
  <si>
    <t>Namespace Small – da 11 a 20 microservizi diversi</t>
  </si>
  <si>
    <t>Namespace Medium – da 21 a 30 microservizi diversi</t>
  </si>
  <si>
    <t>Namespace Large – più di 30 microservizi diversi</t>
  </si>
  <si>
    <t>Server virtuali + Server IaaS “on premise” o acquisiti da provider esterni</t>
  </si>
  <si>
    <t>Riduzione</t>
  </si>
  <si>
    <t>VM + Server IaaS &lt;=250</t>
  </si>
  <si>
    <t>VM + Server IaaS &gt;250&lt;=1.000</t>
  </si>
  <si>
    <t>VM + Server IaaS &gt;1.000</t>
  </si>
  <si>
    <t>Servizi PaaS configurati su piattaforme di provider esterni</t>
  </si>
  <si>
    <t>Singolo Servizio PaaS &lt;=250</t>
  </si>
  <si>
    <t>Singolo Servizio PaaS &gt;250&lt;=1.000</t>
  </si>
  <si>
    <t>Singolo Servizio PaaS &gt;1.000</t>
  </si>
  <si>
    <t>SEZIONE 1: Corrispettivi unitari per servizi remunerati a canone</t>
  </si>
  <si>
    <t>Voce di listino</t>
  </si>
  <si>
    <t>Gestione Servizi Utente</t>
  </si>
  <si>
    <t>Canone mensile per singola tranche di 25 utenti interni</t>
  </si>
  <si>
    <t>Corrispettivo per singolo ticket di assistenza utenti esterni</t>
  </si>
  <si>
    <t xml:space="preserve">User Support </t>
  </si>
  <si>
    <t>Canone mensile per singola tranche di 25 PDL standard</t>
  </si>
  <si>
    <t>Corrispettivo per singola ora servizio esteso</t>
  </si>
  <si>
    <t>Conduzione dell’infrastruttura ICT</t>
  </si>
  <si>
    <t>Apparato di rete/sicurezza CED</t>
  </si>
  <si>
    <t>Canone mensile per singolo apparato rete/sicurezza CED</t>
  </si>
  <si>
    <t>Apparato di rete LAN palazzo</t>
  </si>
  <si>
    <t>Canone mensile per singolo apparato rete LAN palazzo</t>
  </si>
  <si>
    <t>Server fisico in standby sito DR</t>
  </si>
  <si>
    <t>Canone mensile per singolo server fisico standby sito DR</t>
  </si>
  <si>
    <t>SEZIONE 2: Corrispettivi unitari per servizi remunerati in gp</t>
  </si>
  <si>
    <t>Figura professionale</t>
  </si>
  <si>
    <t>Attività in orario di servizio standard</t>
  </si>
  <si>
    <t>Interventi al di fuori dell'orario di servizio standard</t>
  </si>
  <si>
    <t>Tariffa unitaria per gp</t>
  </si>
  <si>
    <t xml:space="preserve">Consulente specialista di prodotto </t>
  </si>
  <si>
    <t xml:space="preserve">Sistemista senior </t>
  </si>
  <si>
    <t xml:space="preserve">SEZIONE 3: Prezzi complessivi offerti per i servizi remunerati a canone </t>
  </si>
  <si>
    <t>Service Target e relativi prezzi unitari</t>
  </si>
  <si>
    <t>Dimensionamento servizi per la durata contrattuale</t>
  </si>
  <si>
    <t>Prezzi complessivi per la durata contrattuale</t>
  </si>
  <si>
    <t>Prezzi complessivi offerti</t>
  </si>
  <si>
    <t>Modello</t>
  </si>
  <si>
    <t>Fascia oraria</t>
  </si>
  <si>
    <t>fascia IQ</t>
  </si>
  <si>
    <t>prezzo unitario</t>
  </si>
  <si>
    <t>I Anno
(Startup)</t>
  </si>
  <si>
    <t>I Anno
(9 mesi)</t>
  </si>
  <si>
    <t>I Anno
(Trans.)</t>
  </si>
  <si>
    <t>Singola tranche di 25 utenti interni DT</t>
  </si>
  <si>
    <t>RIM</t>
  </si>
  <si>
    <t>A</t>
  </si>
  <si>
    <t>alta</t>
  </si>
  <si>
    <t>C</t>
  </si>
  <si>
    <t>bassa</t>
  </si>
  <si>
    <t>Singolo ticket di assistenza agli utenti esterni DT</t>
  </si>
  <si>
    <t xml:space="preserve">DIM </t>
  </si>
  <si>
    <t>Singola tranche di 25 PDL DAG</t>
  </si>
  <si>
    <t>N/A</t>
  </si>
  <si>
    <t xml:space="preserve">Conduzione dell’infrastruttura ICT </t>
  </si>
  <si>
    <t>Server fisico</t>
  </si>
  <si>
    <t>Apparato rete/sicurezza CED</t>
  </si>
  <si>
    <t>Singolo apparato rete/sicurezza CED</t>
  </si>
  <si>
    <t>Apparato rete LAN palazzo</t>
  </si>
  <si>
    <t>Singolo apparato rete LAN palazzo</t>
  </si>
  <si>
    <t>Singolo server fisico in standby sito DR</t>
  </si>
  <si>
    <t xml:space="preserve">Prezzo complessivo offerto per i servizi remunerati a canone </t>
  </si>
  <si>
    <t>SEZIONE 4: Prezzi complessivi offerti per i servizi remunerati in giorni/persona</t>
  </si>
  <si>
    <t>Numero di gp</t>
  </si>
  <si>
    <t xml:space="preserve">Prezzo complessivo offerto per i servizi remunerati in giorni persona </t>
  </si>
  <si>
    <t xml:space="preserve">SEZIONE 5: Prezzo globale offerto per i servizi oggetto della fornitura </t>
  </si>
  <si>
    <t xml:space="preserve">Base d'asta:  </t>
  </si>
  <si>
    <t xml:space="preserve">Prezzo globale offerto:  </t>
  </si>
  <si>
    <t>I Anno</t>
  </si>
  <si>
    <t>DIM</t>
  </si>
  <si>
    <t>Corrispettivi unitari mensili per il Service Target: Modello DIM, Fascia oraria A, Fascia IQ Alta 
(senza riduzione per avanzamento temporale dei servizi)</t>
  </si>
  <si>
    <t>prezzo unitario mensile</t>
  </si>
  <si>
    <t>Fascia IQ</t>
  </si>
  <si>
    <t>Alta</t>
  </si>
  <si>
    <t>Media</t>
  </si>
  <si>
    <t>Bassa</t>
  </si>
  <si>
    <t>Arco temporale</t>
  </si>
  <si>
    <t>media</t>
  </si>
  <si>
    <t>Singola tranche di 25 utenti interni DAG</t>
  </si>
  <si>
    <t>Singola tranche di 25 utenti interni CdC e AdS</t>
  </si>
  <si>
    <t>Singola tranche di 25 PDL DT+PCM</t>
  </si>
  <si>
    <t>VIP</t>
  </si>
  <si>
    <t>Singola tranche di 25 PDL VIP (DAG+PCM)</t>
  </si>
  <si>
    <t>SEZIONE 5: Percentuali di incremento reperibilità</t>
  </si>
  <si>
    <t xml:space="preserve">Incremento giornaliero reperibilità h24 </t>
  </si>
  <si>
    <t>Incremento Reperibilità notturna</t>
  </si>
  <si>
    <t>Incremento Reperibilità festiva</t>
  </si>
  <si>
    <t>Servizi in reperibilità standard</t>
  </si>
  <si>
    <t>Interventi al di fuori dell'orario di servizio standard (ore)</t>
  </si>
  <si>
    <t>SEZIONE 4: Prezzi complessivi offerti per i servizi remunerati in giorni/persona (complessivo per 48 mesi)</t>
  </si>
  <si>
    <t>Servizi in Reperibilità notturna</t>
  </si>
  <si>
    <t>Servizi in Reperibilità festiva</t>
  </si>
  <si>
    <t>Servizi in Reperibilità standard (C+9%)</t>
  </si>
  <si>
    <t>Servizi in Reperibilità notturna (5% di C)</t>
  </si>
  <si>
    <t>Servizi in Reperibilità festiva (10% di C)</t>
  </si>
  <si>
    <t>Interventi al di fuori dell'orario di servizio standard (1/8 di C + 30%)</t>
  </si>
  <si>
    <t>Singolo server fisico (inclusi sistemi active presso il sito di DR)</t>
  </si>
  <si>
    <t>Canone mensile per singolo server fisico conduzione standard (inclusi sistemi active presso il sito di DR)</t>
  </si>
  <si>
    <t>Apparato di rete Wifi</t>
  </si>
  <si>
    <t>Servizi Cloud On premise</t>
  </si>
  <si>
    <t>Canone mensile per singolo Namespace</t>
  </si>
  <si>
    <t>Canone mensile per singola istanza PaaS</t>
  </si>
  <si>
    <t>I livello NOC</t>
  </si>
  <si>
    <t>I livello (NOC)</t>
  </si>
  <si>
    <t>II livello (servizi)</t>
  </si>
  <si>
    <t>II livello (componenti)</t>
  </si>
  <si>
    <t>Servizi PaaS Public Cloud</t>
  </si>
  <si>
    <t>Canone mensile per singolo server virtuale / server IaaS (inclusi sistemi active presso il sito di DR)</t>
  </si>
  <si>
    <t>Server virtuale / Server IaaS</t>
  </si>
  <si>
    <t xml:space="preserve">Base d'asta: </t>
  </si>
  <si>
    <t xml:space="preserve">Prezzo globale offerto: </t>
  </si>
  <si>
    <t>Gestione di base</t>
  </si>
  <si>
    <t>Servizi di collaboration&amp;Security Cloud</t>
  </si>
  <si>
    <t>Fino a 100.000 utenti di collaboration</t>
  </si>
  <si>
    <t>Da 200.001 account</t>
  </si>
  <si>
    <t>DT - Articolazione Namespace per complessità</t>
  </si>
  <si>
    <t>DAG - Articolazione Namespace per complessità</t>
  </si>
  <si>
    <t>Canone mensile per singolo Namespace (DT)</t>
  </si>
  <si>
    <t>Canone mensile per singolo Namespace (DAG)</t>
  </si>
  <si>
    <t>II livello (componenti IT tradizionali e Cloud)</t>
  </si>
  <si>
    <t>II livello (servizi di collaboration public SaaS)</t>
  </si>
  <si>
    <t>A (12h)</t>
  </si>
  <si>
    <t>B (11h)</t>
  </si>
  <si>
    <t>D (9h)</t>
  </si>
  <si>
    <t>Da 150.001 a 200.000 account</t>
  </si>
  <si>
    <t>C (10h)</t>
  </si>
  <si>
    <t>Singolo apparato controller/wi-fi (il canone mensile è pari al 5% del canone dell'apparato rete/sicurezza CED)</t>
  </si>
  <si>
    <t>eventuale proroga</t>
  </si>
  <si>
    <t>V anno</t>
  </si>
  <si>
    <t>Conduzione standard</t>
  </si>
  <si>
    <t>Tipologia di conduzione</t>
  </si>
  <si>
    <t>Da 100.001 a 150.000 account</t>
  </si>
  <si>
    <t>Singola tranche di 25 PDL CdC+AdS</t>
  </si>
  <si>
    <t xml:space="preserve">Tariffa giornaliera reperibilità h24 (su base settimanale): 5 giorni garantisce presenza nei giorni feriali dal lunedì al venerdì e reperibilità H24 per 7 giorni </t>
  </si>
  <si>
    <t>Tariffa giornaliera servizi in orario standard: garantisce una giornata (8 ore lavorative + pausa pasti) inserita nella fascia oraria di erogazione</t>
  </si>
  <si>
    <t>Percentuali di riduzione in funzione del service target e del modello</t>
  </si>
  <si>
    <t>Percentuali di riduzione in funzione dell'avanzamento temporale di erogazione dei servizi</t>
  </si>
  <si>
    <t>Percentuali di incremento reperibilità</t>
  </si>
  <si>
    <t xml:space="preserve">Percentuali di riduzione in funzione del service target </t>
  </si>
  <si>
    <t>VIP A *</t>
  </si>
  <si>
    <t>VIP esteso A *</t>
  </si>
  <si>
    <t>VIP esteso B *</t>
  </si>
  <si>
    <t>VIP B *</t>
  </si>
  <si>
    <t>Corrispettivi unitari per il Service Target: Modello DIM/Standard, Fascia oraria A, Fascia IQ Alta
(senza riduzione per avanzamento temporale dei servizi e senza riduzione per fasce dimensionali)</t>
  </si>
  <si>
    <t>I anno</t>
  </si>
  <si>
    <t>N° Namespace Extra Small (1-10)</t>
  </si>
  <si>
    <t>N° Namespace Small (11-20)</t>
  </si>
  <si>
    <t>Namespace Extra Small – max 10 microservizi diversi</t>
  </si>
  <si>
    <t>Singolo server virtuale / server IaaS (inclusi sistemi active presso il sito di DR) - DAG</t>
  </si>
  <si>
    <t>Singolo server virtuale / server IaaS (inclusi sistemi active presso il sito di DR)</t>
  </si>
  <si>
    <t>Singolo server virtuale / server IaaS (inclusi sistemi active presso il sito di DR) - DT</t>
  </si>
  <si>
    <t>Canone mensile 100 utenze di PEL Online/utenti collaboration</t>
  </si>
  <si>
    <t>PEL Online e Collaboration</t>
  </si>
  <si>
    <t>PEL Online e utenti collaboration - N° 100 utenze</t>
  </si>
  <si>
    <t>N° Namespace Medium (21-30)</t>
  </si>
  <si>
    <t>N° Namespace Large (&gt;30)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</si>
</sst>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"/>
    <numFmt numFmtId="166" formatCode="#,##0.00\ &quot;€&quot;"/>
    <numFmt numFmtId="167" formatCode="0.00000000"/>
    <numFmt numFmtId="168" formatCode="0.0000%"/>
    <numFmt numFmtId="169" formatCode="0.0000"/>
    <numFmt numFmtId="170" formatCode="&quot;€ &quot;#,##0.00;&quot;-€ &quot;#,##0.00"/>
    <numFmt numFmtId="171" formatCode="_-* #,##0_-;\-* #,##0_-;_-* \-??_-;_-@_-"/>
    <numFmt numFmtId="172" formatCode="0.0000000"/>
    <numFmt numFmtId="173" formatCode="\€\ #,##0.00"/>
    <numFmt numFmtId="174" formatCode="[$€-410]\ #,##0.00"/>
    <numFmt numFmtId="175" formatCode="#,##0.000000000"/>
    <numFmt numFmtId="176" formatCode="\€\ #,##0.00;\-\€\ #,##0.00;\€\ \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0"/>
      <name val="Book Antiqua"/>
      <family val="1"/>
    </font>
    <font>
      <sz val="11"/>
      <color theme="1"/>
      <name val="Arial"/>
      <family val="2"/>
    </font>
    <font>
      <b/>
      <i/>
      <sz val="11"/>
      <color indexed="18"/>
      <name val="Arial"/>
      <family val="2"/>
    </font>
    <font>
      <b/>
      <sz val="10"/>
      <color indexed="18"/>
      <name val="Arial"/>
      <family val="2"/>
    </font>
    <font>
      <b/>
      <sz val="9"/>
      <color indexed="18"/>
      <name val="Arial"/>
      <family val="2"/>
    </font>
    <font>
      <sz val="14"/>
      <color theme="1"/>
      <name val="Arial"/>
      <family val="2"/>
    </font>
    <font>
      <sz val="9"/>
      <color indexed="18"/>
      <name val="Arial"/>
      <family val="2"/>
    </font>
    <font>
      <sz val="9"/>
      <color theme="1"/>
      <name val="Arial"/>
      <family val="2"/>
    </font>
    <font>
      <i/>
      <sz val="9"/>
      <color rgb="FFFF0000"/>
      <name val="Arial"/>
      <family val="2"/>
    </font>
    <font>
      <i/>
      <sz val="9"/>
      <color rgb="FF000080"/>
      <name val="Arial"/>
      <family val="2"/>
    </font>
    <font>
      <sz val="9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b/>
      <sz val="12"/>
      <color indexed="18"/>
      <name val="Arial"/>
      <family val="2"/>
    </font>
    <font>
      <b/>
      <sz val="9"/>
      <name val="Arial"/>
      <family val="2"/>
    </font>
    <font>
      <b/>
      <sz val="11"/>
      <color indexed="18"/>
      <name val="Arial"/>
      <family val="2"/>
    </font>
    <font>
      <b/>
      <sz val="9"/>
      <color indexed="10"/>
      <name val="Arial"/>
      <family val="2"/>
    </font>
    <font>
      <b/>
      <i/>
      <sz val="11"/>
      <color rgb="FFFF0000"/>
      <name val="Arial"/>
      <family val="2"/>
    </font>
    <font>
      <b/>
      <sz val="10"/>
      <color rgb="FF000080"/>
      <name val="Arial"/>
      <family val="2"/>
    </font>
    <font>
      <i/>
      <sz val="8"/>
      <color rgb="FFFF0000"/>
      <name val="Arial"/>
      <family val="2"/>
    </font>
    <font>
      <b/>
      <sz val="28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rgb="FF002060"/>
      <name val="Arial"/>
      <family val="2"/>
    </font>
    <font>
      <sz val="11"/>
      <color rgb="FF002060"/>
      <name val="Arial"/>
      <family val="2"/>
    </font>
    <font>
      <strike/>
      <sz val="11"/>
      <color theme="1"/>
      <name val="Arial"/>
      <family val="2"/>
    </font>
    <font>
      <sz val="11"/>
      <color indexed="18"/>
      <name val="Arial"/>
      <family val="2"/>
    </font>
    <font>
      <sz val="10"/>
      <color indexed="18"/>
      <name val="Arial"/>
      <family val="2"/>
    </font>
    <font>
      <sz val="12"/>
      <color theme="1"/>
      <name val="Arial"/>
      <family val="2"/>
    </font>
    <font>
      <b/>
      <i/>
      <sz val="12"/>
      <color indexed="18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i/>
      <sz val="11"/>
      <color rgb="FFC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rgb="FFDAEEF3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indexed="43"/>
        <bgColor indexed="26"/>
      </patternFill>
    </fill>
    <fill>
      <patternFill patternType="solid">
        <fgColor rgb="FFFFC000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26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42">
    <xf numFmtId="0" fontId="0" fillId="0" borderId="0" xfId="0"/>
    <xf numFmtId="0" fontId="6" fillId="0" borderId="0" xfId="0" applyFont="1" applyAlignment="1">
      <alignment vertical="center" wrapText="1"/>
    </xf>
    <xf numFmtId="0" fontId="8" fillId="0" borderId="0" xfId="0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14" fillId="0" borderId="0" xfId="0" applyFont="1" applyAlignment="1" applyProtection="1">
      <alignment vertical="center"/>
      <protection hidden="1"/>
    </xf>
    <xf numFmtId="0" fontId="8" fillId="4" borderId="6" xfId="0" applyFont="1" applyFill="1" applyBorder="1" applyAlignment="1" applyProtection="1">
      <alignment horizontal="center" vertical="center" wrapText="1"/>
      <protection hidden="1"/>
    </xf>
    <xf numFmtId="0" fontId="9" fillId="4" borderId="6" xfId="0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vertical="center"/>
      <protection hidden="1"/>
    </xf>
    <xf numFmtId="0" fontId="11" fillId="4" borderId="1" xfId="0" applyFont="1" applyFill="1" applyBorder="1" applyAlignment="1" applyProtection="1">
      <alignment vertical="center" wrapText="1"/>
      <protection hidden="1"/>
    </xf>
    <xf numFmtId="165" fontId="9" fillId="5" borderId="1" xfId="4" applyNumberFormat="1" applyFont="1" applyFill="1" applyBorder="1" applyAlignment="1" applyProtection="1">
      <alignment vertical="center"/>
      <protection hidden="1"/>
    </xf>
    <xf numFmtId="165" fontId="9" fillId="5" borderId="9" xfId="4" applyNumberFormat="1" applyFont="1" applyFill="1" applyBorder="1" applyAlignment="1" applyProtection="1">
      <alignment vertical="center"/>
      <protection hidden="1"/>
    </xf>
    <xf numFmtId="0" fontId="11" fillId="4" borderId="11" xfId="0" applyFont="1" applyFill="1" applyBorder="1" applyAlignment="1" applyProtection="1">
      <alignment vertical="center" wrapText="1"/>
      <protection hidden="1"/>
    </xf>
    <xf numFmtId="165" fontId="9" fillId="5" borderId="11" xfId="4" applyNumberFormat="1" applyFont="1" applyFill="1" applyBorder="1" applyAlignment="1" applyProtection="1">
      <alignment vertical="center"/>
      <protection hidden="1"/>
    </xf>
    <xf numFmtId="165" fontId="9" fillId="5" borderId="12" xfId="4" applyNumberFormat="1" applyFont="1" applyFill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 wrapText="1"/>
      <protection hidden="1"/>
    </xf>
    <xf numFmtId="170" fontId="9" fillId="0" borderId="0" xfId="4" applyNumberFormat="1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hidden="1"/>
    </xf>
    <xf numFmtId="0" fontId="15" fillId="0" borderId="0" xfId="0" applyFont="1" applyAlignment="1" applyProtection="1">
      <alignment vertical="center"/>
      <protection hidden="1"/>
    </xf>
    <xf numFmtId="4" fontId="15" fillId="0" borderId="0" xfId="0" applyNumberFormat="1" applyFont="1" applyAlignment="1" applyProtection="1">
      <alignment vertical="center"/>
      <protection hidden="1"/>
    </xf>
    <xf numFmtId="0" fontId="8" fillId="4" borderId="22" xfId="0" applyFont="1" applyFill="1" applyBorder="1" applyAlignment="1" applyProtection="1">
      <alignment horizontal="center" vertical="center" wrapText="1"/>
      <protection hidden="1"/>
    </xf>
    <xf numFmtId="0" fontId="8" fillId="4" borderId="45" xfId="0" applyFont="1" applyFill="1" applyBorder="1" applyAlignment="1" applyProtection="1">
      <alignment horizontal="center" vertical="center" wrapText="1"/>
      <protection hidden="1"/>
    </xf>
    <xf numFmtId="0" fontId="8" fillId="4" borderId="3" xfId="0" applyFont="1" applyFill="1" applyBorder="1" applyAlignment="1" applyProtection="1">
      <alignment horizontal="center" vertical="center" wrapText="1"/>
      <protection hidden="1"/>
    </xf>
    <xf numFmtId="0" fontId="8" fillId="4" borderId="44" xfId="0" applyFont="1" applyFill="1" applyBorder="1" applyAlignment="1" applyProtection="1">
      <alignment horizontal="center" vertical="center" wrapText="1"/>
      <protection hidden="1"/>
    </xf>
    <xf numFmtId="0" fontId="16" fillId="6" borderId="54" xfId="0" applyFont="1" applyFill="1" applyBorder="1" applyAlignment="1" applyProtection="1">
      <alignment vertical="center" wrapText="1"/>
      <protection hidden="1"/>
    </xf>
    <xf numFmtId="3" fontId="17" fillId="4" borderId="5" xfId="0" applyNumberFormat="1" applyFont="1" applyFill="1" applyBorder="1" applyAlignment="1" applyProtection="1">
      <alignment horizontal="center" vertical="center" wrapText="1"/>
      <protection hidden="1"/>
    </xf>
    <xf numFmtId="3" fontId="17" fillId="4" borderId="6" xfId="0" applyNumberFormat="1" applyFont="1" applyFill="1" applyBorder="1" applyAlignment="1" applyProtection="1">
      <alignment horizontal="center" vertical="center" wrapText="1"/>
      <protection hidden="1"/>
    </xf>
    <xf numFmtId="165" fontId="17" fillId="4" borderId="7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5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6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7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6" xfId="0" applyNumberFormat="1" applyFont="1" applyFill="1" applyBorder="1" applyAlignment="1" applyProtection="1">
      <alignment horizontal="right" vertical="center" wrapText="1"/>
      <protection hidden="1"/>
    </xf>
    <xf numFmtId="0" fontId="16" fillId="6" borderId="14" xfId="0" applyFont="1" applyFill="1" applyBorder="1" applyAlignment="1" applyProtection="1">
      <alignment vertical="center" wrapText="1"/>
      <protection hidden="1"/>
    </xf>
    <xf numFmtId="3" fontId="17" fillId="4" borderId="8" xfId="0" applyNumberFormat="1" applyFont="1" applyFill="1" applyBorder="1" applyAlignment="1" applyProtection="1">
      <alignment horizontal="center" vertical="center" wrapText="1"/>
      <protection hidden="1"/>
    </xf>
    <xf numFmtId="3" fontId="17" fillId="4" borderId="1" xfId="0" applyNumberFormat="1" applyFont="1" applyFill="1" applyBorder="1" applyAlignment="1" applyProtection="1">
      <alignment horizontal="center" vertical="center" wrapText="1"/>
      <protection hidden="1"/>
    </xf>
    <xf numFmtId="165" fontId="17" fillId="4" borderId="9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8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1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9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1" xfId="0" applyNumberFormat="1" applyFont="1" applyFill="1" applyBorder="1" applyAlignment="1" applyProtection="1">
      <alignment horizontal="right" vertical="center" wrapText="1"/>
      <protection hidden="1"/>
    </xf>
    <xf numFmtId="0" fontId="16" fillId="4" borderId="11" xfId="0" applyFont="1" applyFill="1" applyBorder="1" applyAlignment="1" applyProtection="1">
      <alignment horizontal="left" vertical="center" wrapText="1"/>
      <protection hidden="1"/>
    </xf>
    <xf numFmtId="0" fontId="16" fillId="6" borderId="15" xfId="0" applyFont="1" applyFill="1" applyBorder="1" applyAlignment="1" applyProtection="1">
      <alignment vertical="center" wrapText="1"/>
      <protection hidden="1"/>
    </xf>
    <xf numFmtId="3" fontId="17" fillId="4" borderId="10" xfId="0" applyNumberFormat="1" applyFont="1" applyFill="1" applyBorder="1" applyAlignment="1" applyProtection="1">
      <alignment horizontal="center" vertical="center" wrapText="1"/>
      <protection hidden="1"/>
    </xf>
    <xf numFmtId="3" fontId="17" fillId="4" borderId="11" xfId="0" applyNumberFormat="1" applyFont="1" applyFill="1" applyBorder="1" applyAlignment="1" applyProtection="1">
      <alignment horizontal="center" vertical="center" wrapText="1"/>
      <protection hidden="1"/>
    </xf>
    <xf numFmtId="165" fontId="17" fillId="4" borderId="12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10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11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12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11" xfId="0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vertical="center"/>
      <protection hidden="1"/>
    </xf>
    <xf numFmtId="171" fontId="8" fillId="0" borderId="0" xfId="4" applyNumberFormat="1" applyFont="1" applyFill="1" applyBorder="1" applyAlignment="1" applyProtection="1">
      <alignment horizontal="right" vertical="center" wrapText="1"/>
      <protection hidden="1"/>
    </xf>
    <xf numFmtId="170" fontId="8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171" fontId="9" fillId="0" borderId="0" xfId="4" applyNumberFormat="1" applyFont="1" applyFill="1" applyBorder="1" applyAlignment="1" applyProtection="1">
      <alignment vertical="center"/>
      <protection hidden="1"/>
    </xf>
    <xf numFmtId="0" fontId="21" fillId="0" borderId="0" xfId="0" applyFont="1" applyAlignment="1" applyProtection="1">
      <alignment vertical="center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22" fillId="0" borderId="0" xfId="0" applyFont="1" applyAlignment="1" applyProtection="1">
      <alignment vertical="center"/>
      <protection hidden="1"/>
    </xf>
    <xf numFmtId="167" fontId="6" fillId="0" borderId="0" xfId="0" applyNumberFormat="1" applyFont="1" applyAlignment="1" applyProtection="1">
      <alignment vertical="center"/>
      <protection hidden="1"/>
    </xf>
    <xf numFmtId="168" fontId="6" fillId="0" borderId="0" xfId="0" applyNumberFormat="1" applyFont="1" applyAlignment="1" applyProtection="1">
      <alignment vertical="center"/>
      <protection hidden="1"/>
    </xf>
    <xf numFmtId="169" fontId="6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 wrapText="1"/>
      <protection hidden="1"/>
    </xf>
    <xf numFmtId="4" fontId="6" fillId="0" borderId="0" xfId="0" applyNumberFormat="1" applyFont="1" applyAlignment="1" applyProtection="1">
      <alignment vertical="center"/>
      <protection hidden="1"/>
    </xf>
    <xf numFmtId="0" fontId="23" fillId="9" borderId="8" xfId="0" quotePrefix="1" applyFont="1" applyFill="1" applyBorder="1" applyAlignment="1" applyProtection="1">
      <alignment horizontal="center" vertical="center"/>
      <protection hidden="1"/>
    </xf>
    <xf numFmtId="0" fontId="23" fillId="9" borderId="9" xfId="0" quotePrefix="1" applyFont="1" applyFill="1" applyBorder="1" applyAlignment="1" applyProtection="1">
      <alignment horizontal="center" vertical="center"/>
      <protection hidden="1"/>
    </xf>
    <xf numFmtId="0" fontId="23" fillId="9" borderId="1" xfId="0" quotePrefix="1" applyFont="1" applyFill="1" applyBorder="1" applyAlignment="1" applyProtection="1">
      <alignment horizontal="center" vertical="center"/>
      <protection hidden="1"/>
    </xf>
    <xf numFmtId="0" fontId="23" fillId="9" borderId="8" xfId="0" applyFont="1" applyFill="1" applyBorder="1" applyAlignment="1" applyProtection="1">
      <alignment horizontal="center" vertical="center"/>
      <protection hidden="1"/>
    </xf>
    <xf numFmtId="0" fontId="23" fillId="9" borderId="1" xfId="0" applyFont="1" applyFill="1" applyBorder="1" applyAlignment="1" applyProtection="1">
      <alignment horizontal="center" vertical="center"/>
      <protection hidden="1"/>
    </xf>
    <xf numFmtId="0" fontId="23" fillId="9" borderId="9" xfId="0" applyFont="1" applyFill="1" applyBorder="1" applyAlignment="1" applyProtection="1">
      <alignment horizontal="center" vertical="center"/>
      <protection hidden="1"/>
    </xf>
    <xf numFmtId="9" fontId="23" fillId="9" borderId="10" xfId="0" quotePrefix="1" applyNumberFormat="1" applyFont="1" applyFill="1" applyBorder="1" applyAlignment="1" applyProtection="1">
      <alignment horizontal="center" vertical="center"/>
      <protection hidden="1"/>
    </xf>
    <xf numFmtId="9" fontId="23" fillId="9" borderId="12" xfId="0" quotePrefix="1" applyNumberFormat="1" applyFont="1" applyFill="1" applyBorder="1" applyAlignment="1" applyProtection="1">
      <alignment horizontal="center" vertical="center"/>
      <protection hidden="1"/>
    </xf>
    <xf numFmtId="9" fontId="23" fillId="9" borderId="11" xfId="0" quotePrefix="1" applyNumberFormat="1" applyFont="1" applyFill="1" applyBorder="1" applyAlignment="1" applyProtection="1">
      <alignment horizontal="center" vertical="center"/>
      <protection hidden="1"/>
    </xf>
    <xf numFmtId="172" fontId="6" fillId="0" borderId="0" xfId="0" applyNumberFormat="1" applyFont="1" applyAlignment="1" applyProtection="1">
      <alignment vertical="center"/>
      <protection hidden="1"/>
    </xf>
    <xf numFmtId="0" fontId="23" fillId="9" borderId="8" xfId="0" quotePrefix="1" applyFont="1" applyFill="1" applyBorder="1" applyAlignment="1" applyProtection="1">
      <alignment horizontal="center" vertical="center" wrapText="1"/>
      <protection hidden="1"/>
    </xf>
    <xf numFmtId="0" fontId="9" fillId="4" borderId="7" xfId="0" applyFont="1" applyFill="1" applyBorder="1" applyAlignment="1" applyProtection="1">
      <alignment horizontal="center" vertical="center" wrapText="1"/>
      <protection hidden="1"/>
    </xf>
    <xf numFmtId="3" fontId="11" fillId="4" borderId="6" xfId="1" applyNumberFormat="1" applyFont="1" applyFill="1" applyBorder="1" applyAlignment="1" applyProtection="1">
      <alignment vertical="center"/>
      <protection hidden="1"/>
    </xf>
    <xf numFmtId="3" fontId="11" fillId="4" borderId="1" xfId="1" applyNumberFormat="1" applyFont="1" applyFill="1" applyBorder="1" applyAlignment="1" applyProtection="1">
      <alignment vertical="center"/>
      <protection hidden="1"/>
    </xf>
    <xf numFmtId="170" fontId="9" fillId="7" borderId="9" xfId="0" applyNumberFormat="1" applyFont="1" applyFill="1" applyBorder="1" applyAlignment="1" applyProtection="1">
      <alignment vertical="center"/>
      <protection hidden="1"/>
    </xf>
    <xf numFmtId="3" fontId="11" fillId="4" borderId="11" xfId="1" applyNumberFormat="1" applyFont="1" applyFill="1" applyBorder="1" applyAlignment="1" applyProtection="1">
      <alignment vertical="center"/>
      <protection hidden="1"/>
    </xf>
    <xf numFmtId="170" fontId="9" fillId="7" borderId="12" xfId="0" applyNumberFormat="1" applyFont="1" applyFill="1" applyBorder="1" applyAlignment="1" applyProtection="1">
      <alignment vertical="center"/>
      <protection hidden="1"/>
    </xf>
    <xf numFmtId="0" fontId="8" fillId="4" borderId="26" xfId="0" applyFont="1" applyFill="1" applyBorder="1" applyAlignment="1" applyProtection="1">
      <alignment vertical="center" wrapText="1"/>
      <protection hidden="1"/>
    </xf>
    <xf numFmtId="0" fontId="8" fillId="4" borderId="24" xfId="0" applyFont="1" applyFill="1" applyBorder="1" applyAlignment="1" applyProtection="1">
      <alignment horizontal="center" vertical="center" wrapText="1"/>
      <protection hidden="1"/>
    </xf>
    <xf numFmtId="0" fontId="8" fillId="4" borderId="25" xfId="0" applyFont="1" applyFill="1" applyBorder="1" applyAlignment="1" applyProtection="1">
      <alignment horizontal="center" vertical="center" wrapText="1"/>
      <protection hidden="1"/>
    </xf>
    <xf numFmtId="0" fontId="9" fillId="4" borderId="25" xfId="0" applyFont="1" applyFill="1" applyBorder="1" applyAlignment="1" applyProtection="1">
      <alignment horizontal="center" vertical="center" wrapText="1"/>
      <protection hidden="1"/>
    </xf>
    <xf numFmtId="0" fontId="8" fillId="4" borderId="26" xfId="0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vertical="center"/>
      <protection hidden="1"/>
    </xf>
    <xf numFmtId="0" fontId="11" fillId="4" borderId="9" xfId="0" applyFont="1" applyFill="1" applyBorder="1" applyAlignment="1" applyProtection="1">
      <alignment vertical="center"/>
      <protection hidden="1"/>
    </xf>
    <xf numFmtId="0" fontId="11" fillId="4" borderId="12" xfId="0" applyFont="1" applyFill="1" applyBorder="1" applyAlignment="1" applyProtection="1">
      <alignment vertical="center"/>
      <protection hidden="1"/>
    </xf>
    <xf numFmtId="3" fontId="11" fillId="4" borderId="5" xfId="1" applyNumberFormat="1" applyFont="1" applyFill="1" applyBorder="1" applyAlignment="1" applyProtection="1">
      <alignment vertical="center"/>
      <protection hidden="1"/>
    </xf>
    <xf numFmtId="3" fontId="11" fillId="4" borderId="7" xfId="1" applyNumberFormat="1" applyFont="1" applyFill="1" applyBorder="1" applyAlignment="1" applyProtection="1">
      <alignment vertical="center"/>
      <protection hidden="1"/>
    </xf>
    <xf numFmtId="3" fontId="11" fillId="4" borderId="8" xfId="1" applyNumberFormat="1" applyFont="1" applyFill="1" applyBorder="1" applyAlignment="1" applyProtection="1">
      <alignment vertical="center"/>
      <protection hidden="1"/>
    </xf>
    <xf numFmtId="3" fontId="11" fillId="4" borderId="9" xfId="1" applyNumberFormat="1" applyFont="1" applyFill="1" applyBorder="1" applyAlignment="1" applyProtection="1">
      <alignment vertical="center"/>
      <protection hidden="1"/>
    </xf>
    <xf numFmtId="3" fontId="11" fillId="4" borderId="10" xfId="1" applyNumberFormat="1" applyFont="1" applyFill="1" applyBorder="1" applyAlignment="1" applyProtection="1">
      <alignment vertical="center"/>
      <protection hidden="1"/>
    </xf>
    <xf numFmtId="3" fontId="11" fillId="4" borderId="12" xfId="1" applyNumberFormat="1" applyFont="1" applyFill="1" applyBorder="1" applyAlignment="1" applyProtection="1">
      <alignment vertical="center"/>
      <protection hidden="1"/>
    </xf>
    <xf numFmtId="43" fontId="16" fillId="0" borderId="0" xfId="1" applyFont="1" applyAlignment="1" applyProtection="1">
      <alignment vertical="center"/>
      <protection hidden="1"/>
    </xf>
    <xf numFmtId="43" fontId="4" fillId="0" borderId="0" xfId="1" applyFont="1" applyAlignment="1" applyProtection="1">
      <alignment vertical="center"/>
      <protection hidden="1"/>
    </xf>
    <xf numFmtId="43" fontId="24" fillId="0" borderId="0" xfId="1" applyFont="1" applyAlignment="1" applyProtection="1">
      <alignment vertical="center" wrapText="1"/>
      <protection hidden="1"/>
    </xf>
    <xf numFmtId="166" fontId="6" fillId="0" borderId="0" xfId="0" applyNumberFormat="1" applyFont="1" applyAlignment="1" applyProtection="1">
      <alignment vertical="center"/>
      <protection hidden="1"/>
    </xf>
    <xf numFmtId="166" fontId="2" fillId="0" borderId="0" xfId="0" applyNumberFormat="1" applyFont="1" applyAlignment="1" applyProtection="1">
      <alignment vertical="center"/>
      <protection hidden="1"/>
    </xf>
    <xf numFmtId="166" fontId="4" fillId="0" borderId="0" xfId="0" applyNumberFormat="1" applyFont="1" applyAlignment="1" applyProtection="1">
      <alignment vertical="center"/>
      <protection hidden="1"/>
    </xf>
    <xf numFmtId="165" fontId="17" fillId="4" borderId="5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8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10" xfId="0" applyNumberFormat="1" applyFont="1" applyFill="1" applyBorder="1" applyAlignment="1" applyProtection="1">
      <alignment horizontal="right" vertical="center" wrapText="1"/>
      <protection hidden="1"/>
    </xf>
    <xf numFmtId="170" fontId="17" fillId="7" borderId="58" xfId="0" applyNumberFormat="1" applyFont="1" applyFill="1" applyBorder="1" applyAlignment="1" applyProtection="1">
      <alignment vertical="center"/>
      <protection hidden="1"/>
    </xf>
    <xf numFmtId="170" fontId="17" fillId="7" borderId="59" xfId="0" applyNumberFormat="1" applyFont="1" applyFill="1" applyBorder="1" applyAlignment="1" applyProtection="1">
      <alignment vertical="center"/>
      <protection hidden="1"/>
    </xf>
    <xf numFmtId="170" fontId="17" fillId="7" borderId="60" xfId="0" applyNumberFormat="1" applyFont="1" applyFill="1" applyBorder="1" applyAlignment="1" applyProtection="1">
      <alignment vertical="center"/>
      <protection hidden="1"/>
    </xf>
    <xf numFmtId="0" fontId="10" fillId="0" borderId="41" xfId="0" applyFont="1" applyBorder="1" applyAlignment="1" applyProtection="1">
      <alignment vertical="center"/>
      <protection hidden="1"/>
    </xf>
    <xf numFmtId="0" fontId="10" fillId="0" borderId="0" xfId="0" applyFont="1" applyAlignment="1" applyProtection="1">
      <alignment vertical="center"/>
      <protection hidden="1"/>
    </xf>
    <xf numFmtId="170" fontId="9" fillId="7" borderId="17" xfId="0" applyNumberFormat="1" applyFont="1" applyFill="1" applyBorder="1" applyAlignment="1" applyProtection="1">
      <alignment vertical="center"/>
      <protection hidden="1"/>
    </xf>
    <xf numFmtId="0" fontId="8" fillId="4" borderId="30" xfId="0" applyFont="1" applyFill="1" applyBorder="1" applyAlignment="1" applyProtection="1">
      <alignment horizontal="center" vertical="center" wrapText="1"/>
      <protection hidden="1"/>
    </xf>
    <xf numFmtId="0" fontId="11" fillId="4" borderId="10" xfId="0" applyFont="1" applyFill="1" applyBorder="1" applyAlignment="1" applyProtection="1">
      <alignment vertical="center" wrapText="1"/>
      <protection hidden="1"/>
    </xf>
    <xf numFmtId="0" fontId="11" fillId="4" borderId="8" xfId="0" applyFont="1" applyFill="1" applyBorder="1" applyAlignment="1" applyProtection="1">
      <alignment vertical="center" wrapText="1"/>
      <protection hidden="1"/>
    </xf>
    <xf numFmtId="0" fontId="11" fillId="4" borderId="5" xfId="0" applyFont="1" applyFill="1" applyBorder="1" applyAlignment="1" applyProtection="1">
      <alignment vertical="center" wrapText="1"/>
      <protection hidden="1"/>
    </xf>
    <xf numFmtId="0" fontId="8" fillId="4" borderId="24" xfId="0" applyFont="1" applyFill="1" applyBorder="1" applyAlignment="1" applyProtection="1">
      <alignment vertical="center" wrapText="1"/>
      <protection hidden="1"/>
    </xf>
    <xf numFmtId="0" fontId="8" fillId="4" borderId="36" xfId="0" applyFont="1" applyFill="1" applyBorder="1" applyAlignment="1" applyProtection="1">
      <alignment horizontal="center" vertical="center" wrapText="1"/>
      <protection hidden="1"/>
    </xf>
    <xf numFmtId="0" fontId="8" fillId="4" borderId="5" xfId="0" applyFont="1" applyFill="1" applyBorder="1" applyAlignment="1" applyProtection="1">
      <alignment vertical="center" wrapText="1"/>
      <protection hidden="1"/>
    </xf>
    <xf numFmtId="170" fontId="11" fillId="0" borderId="0" xfId="0" applyNumberFormat="1" applyFont="1" applyAlignment="1" applyProtection="1">
      <alignment vertical="center"/>
      <protection hidden="1"/>
    </xf>
    <xf numFmtId="3" fontId="6" fillId="0" borderId="0" xfId="0" applyNumberFormat="1" applyFont="1" applyAlignment="1" applyProtection="1">
      <alignment vertical="center"/>
      <protection hidden="1"/>
    </xf>
    <xf numFmtId="0" fontId="23" fillId="9" borderId="14" xfId="0" quotePrefix="1" applyFont="1" applyFill="1" applyBorder="1" applyAlignment="1" applyProtection="1">
      <alignment horizontal="center" vertical="center" wrapText="1"/>
      <protection hidden="1"/>
    </xf>
    <xf numFmtId="9" fontId="23" fillId="9" borderId="15" xfId="0" quotePrefix="1" applyNumberFormat="1" applyFont="1" applyFill="1" applyBorder="1" applyAlignment="1" applyProtection="1">
      <alignment horizontal="center" vertical="center"/>
      <protection hidden="1"/>
    </xf>
    <xf numFmtId="0" fontId="23" fillId="9" borderId="63" xfId="0" applyFont="1" applyFill="1" applyBorder="1" applyAlignment="1" applyProtection="1">
      <alignment horizontal="center" vertical="center" wrapText="1"/>
      <protection hidden="1"/>
    </xf>
    <xf numFmtId="9" fontId="23" fillId="9" borderId="64" xfId="0" quotePrefix="1" applyNumberFormat="1" applyFont="1" applyFill="1" applyBorder="1" applyAlignment="1" applyProtection="1">
      <alignment horizontal="center" vertical="center"/>
      <protection hidden="1"/>
    </xf>
    <xf numFmtId="0" fontId="23" fillId="9" borderId="6" xfId="0" quotePrefix="1" applyFont="1" applyFill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vertical="center"/>
      <protection hidden="1"/>
    </xf>
    <xf numFmtId="43" fontId="27" fillId="0" borderId="0" xfId="1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6" fillId="4" borderId="47" xfId="0" applyFont="1" applyFill="1" applyBorder="1" applyAlignment="1" applyProtection="1">
      <alignment horizontal="left" vertical="center" wrapText="1"/>
      <protection hidden="1"/>
    </xf>
    <xf numFmtId="0" fontId="16" fillId="4" borderId="20" xfId="0" applyFont="1" applyFill="1" applyBorder="1" applyAlignment="1" applyProtection="1">
      <alignment horizontal="left" vertical="center" wrapText="1"/>
      <protection hidden="1"/>
    </xf>
    <xf numFmtId="0" fontId="16" fillId="4" borderId="20" xfId="0" applyFont="1" applyFill="1" applyBorder="1" applyAlignment="1" applyProtection="1">
      <alignment vertical="center" wrapText="1"/>
      <protection hidden="1"/>
    </xf>
    <xf numFmtId="0" fontId="16" fillId="4" borderId="21" xfId="0" applyFont="1" applyFill="1" applyBorder="1" applyAlignment="1" applyProtection="1">
      <alignment vertical="center" wrapText="1"/>
      <protection hidden="1"/>
    </xf>
    <xf numFmtId="3" fontId="17" fillId="4" borderId="2" xfId="0" applyNumberFormat="1" applyFont="1" applyFill="1" applyBorder="1" applyAlignment="1" applyProtection="1">
      <alignment horizontal="center" vertical="center" wrapText="1"/>
      <protection hidden="1"/>
    </xf>
    <xf numFmtId="3" fontId="17" fillId="4" borderId="2" xfId="0" applyNumberFormat="1" applyFont="1" applyFill="1" applyBorder="1" applyAlignment="1" applyProtection="1">
      <alignment horizontal="right" vertical="center" wrapText="1"/>
      <protection hidden="1"/>
    </xf>
    <xf numFmtId="0" fontId="16" fillId="4" borderId="29" xfId="0" applyFont="1" applyFill="1" applyBorder="1" applyAlignment="1" applyProtection="1">
      <alignment vertical="center" wrapText="1"/>
      <protection hidden="1"/>
    </xf>
    <xf numFmtId="0" fontId="8" fillId="4" borderId="49" xfId="0" applyFont="1" applyFill="1" applyBorder="1" applyAlignment="1" applyProtection="1">
      <alignment horizontal="center" vertical="center" wrapText="1"/>
      <protection hidden="1"/>
    </xf>
    <xf numFmtId="165" fontId="17" fillId="4" borderId="13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50" xfId="0" applyNumberFormat="1" applyFont="1" applyFill="1" applyBorder="1" applyAlignment="1" applyProtection="1">
      <alignment horizontal="right" vertical="center" wrapText="1"/>
      <protection hidden="1"/>
    </xf>
    <xf numFmtId="0" fontId="16" fillId="6" borderId="13" xfId="0" applyFont="1" applyFill="1" applyBorder="1" applyAlignment="1" applyProtection="1">
      <alignment vertical="center" wrapText="1"/>
      <protection hidden="1"/>
    </xf>
    <xf numFmtId="0" fontId="16" fillId="4" borderId="14" xfId="0" applyFont="1" applyFill="1" applyBorder="1" applyAlignment="1" applyProtection="1">
      <alignment vertical="center" wrapText="1"/>
      <protection hidden="1"/>
    </xf>
    <xf numFmtId="0" fontId="16" fillId="6" borderId="19" xfId="0" applyFont="1" applyFill="1" applyBorder="1" applyAlignment="1" applyProtection="1">
      <alignment vertical="center" wrapText="1"/>
      <protection hidden="1"/>
    </xf>
    <xf numFmtId="3" fontId="17" fillId="4" borderId="17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18" xfId="0" applyNumberFormat="1" applyFont="1" applyFill="1" applyBorder="1" applyAlignment="1" applyProtection="1">
      <alignment horizontal="right" vertical="center" wrapText="1"/>
      <protection hidden="1"/>
    </xf>
    <xf numFmtId="3" fontId="17" fillId="4" borderId="49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14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66" xfId="0" applyNumberFormat="1" applyFont="1" applyFill="1" applyBorder="1" applyAlignment="1" applyProtection="1">
      <alignment horizontal="right" vertical="center" wrapText="1"/>
      <protection hidden="1"/>
    </xf>
    <xf numFmtId="43" fontId="11" fillId="0" borderId="0" xfId="1" applyFont="1" applyAlignment="1" applyProtection="1">
      <alignment vertical="center"/>
      <protection hidden="1"/>
    </xf>
    <xf numFmtId="43" fontId="13" fillId="0" borderId="0" xfId="1" applyFont="1" applyAlignment="1" applyProtection="1">
      <alignment vertical="center" wrapText="1"/>
      <protection hidden="1"/>
    </xf>
    <xf numFmtId="0" fontId="8" fillId="4" borderId="50" xfId="0" applyFont="1" applyFill="1" applyBorder="1" applyAlignment="1" applyProtection="1">
      <alignment horizontal="center" vertical="center" wrapText="1"/>
      <protection hidden="1"/>
    </xf>
    <xf numFmtId="9" fontId="13" fillId="0" borderId="0" xfId="3" applyFont="1" applyAlignment="1" applyProtection="1">
      <alignment vertical="center" wrapText="1"/>
      <protection hidden="1"/>
    </xf>
    <xf numFmtId="164" fontId="13" fillId="0" borderId="0" xfId="2" applyFont="1" applyAlignment="1" applyProtection="1">
      <alignment vertical="center" wrapText="1"/>
      <protection hidden="1"/>
    </xf>
    <xf numFmtId="0" fontId="23" fillId="9" borderId="9" xfId="0" quotePrefix="1" applyFont="1" applyFill="1" applyBorder="1" applyAlignment="1" applyProtection="1">
      <alignment horizontal="center" vertical="center" wrapText="1"/>
      <protection hidden="1"/>
    </xf>
    <xf numFmtId="0" fontId="23" fillId="9" borderId="1" xfId="0" quotePrefix="1" applyFont="1" applyFill="1" applyBorder="1" applyAlignment="1" applyProtection="1">
      <alignment horizontal="center" vertical="center" wrapText="1"/>
      <protection hidden="1"/>
    </xf>
    <xf numFmtId="0" fontId="16" fillId="4" borderId="8" xfId="0" applyFont="1" applyFill="1" applyBorder="1" applyAlignment="1" applyProtection="1">
      <alignment horizontal="left" vertical="center" wrapText="1"/>
      <protection hidden="1"/>
    </xf>
    <xf numFmtId="0" fontId="16" fillId="4" borderId="8" xfId="0" applyFont="1" applyFill="1" applyBorder="1" applyAlignment="1" applyProtection="1">
      <alignment vertical="center" wrapText="1"/>
      <protection hidden="1"/>
    </xf>
    <xf numFmtId="165" fontId="6" fillId="0" borderId="0" xfId="0" applyNumberFormat="1" applyFont="1" applyAlignment="1" applyProtection="1">
      <alignment vertical="center"/>
      <protection hidden="1"/>
    </xf>
    <xf numFmtId="43" fontId="6" fillId="0" borderId="0" xfId="1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vertical="center"/>
      <protection hidden="1"/>
    </xf>
    <xf numFmtId="0" fontId="30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vertical="center"/>
      <protection hidden="1"/>
    </xf>
    <xf numFmtId="164" fontId="6" fillId="0" borderId="0" xfId="2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>
      <alignment vertical="center"/>
    </xf>
    <xf numFmtId="0" fontId="19" fillId="0" borderId="0" xfId="0" applyFont="1" applyAlignment="1" applyProtection="1">
      <alignment vertical="center"/>
      <protection hidden="1"/>
    </xf>
    <xf numFmtId="164" fontId="15" fillId="0" borderId="0" xfId="2" applyFont="1" applyAlignment="1" applyProtection="1">
      <alignment vertical="center"/>
      <protection hidden="1"/>
    </xf>
    <xf numFmtId="164" fontId="17" fillId="7" borderId="58" xfId="2" applyFont="1" applyFill="1" applyBorder="1" applyAlignment="1" applyProtection="1">
      <alignment vertical="center"/>
      <protection hidden="1"/>
    </xf>
    <xf numFmtId="164" fontId="17" fillId="7" borderId="59" xfId="2" applyFont="1" applyFill="1" applyBorder="1" applyAlignment="1" applyProtection="1">
      <alignment vertical="center"/>
      <protection hidden="1"/>
    </xf>
    <xf numFmtId="164" fontId="17" fillId="7" borderId="60" xfId="2" applyFont="1" applyFill="1" applyBorder="1" applyAlignment="1" applyProtection="1">
      <alignment vertical="center"/>
      <protection hidden="1"/>
    </xf>
    <xf numFmtId="170" fontId="32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44" fontId="6" fillId="0" borderId="0" xfId="0" applyNumberFormat="1" applyFont="1" applyAlignment="1" applyProtection="1">
      <alignment vertical="center"/>
      <protection hidden="1"/>
    </xf>
    <xf numFmtId="0" fontId="23" fillId="9" borderId="37" xfId="0" quotePrefix="1" applyFont="1" applyFill="1" applyBorder="1" applyAlignment="1" applyProtection="1">
      <alignment horizontal="center" vertical="center"/>
      <protection hidden="1"/>
    </xf>
    <xf numFmtId="9" fontId="23" fillId="9" borderId="68" xfId="0" quotePrefix="1" applyNumberFormat="1" applyFont="1" applyFill="1" applyBorder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vertical="center"/>
      <protection hidden="1"/>
    </xf>
    <xf numFmtId="168" fontId="33" fillId="0" borderId="0" xfId="0" applyNumberFormat="1" applyFont="1" applyAlignment="1" applyProtection="1">
      <alignment vertical="center"/>
      <protection hidden="1"/>
    </xf>
    <xf numFmtId="169" fontId="33" fillId="0" borderId="0" xfId="0" applyNumberFormat="1" applyFont="1" applyAlignment="1" applyProtection="1">
      <alignment vertical="center"/>
      <protection hidden="1"/>
    </xf>
    <xf numFmtId="165" fontId="33" fillId="0" borderId="0" xfId="0" applyNumberFormat="1" applyFont="1" applyAlignment="1" applyProtection="1">
      <alignment vertical="center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0" fontId="23" fillId="9" borderId="5" xfId="0" quotePrefix="1" applyFont="1" applyFill="1" applyBorder="1" applyAlignment="1" applyProtection="1">
      <alignment horizontal="center" vertical="center" wrapText="1"/>
      <protection hidden="1"/>
    </xf>
    <xf numFmtId="0" fontId="23" fillId="9" borderId="58" xfId="0" quotePrefix="1" applyFont="1" applyFill="1" applyBorder="1" applyAlignment="1" applyProtection="1">
      <alignment horizontal="center" vertical="center" wrapText="1"/>
      <protection hidden="1"/>
    </xf>
    <xf numFmtId="0" fontId="23" fillId="9" borderId="59" xfId="0" quotePrefix="1" applyFont="1" applyFill="1" applyBorder="1" applyAlignment="1" applyProtection="1">
      <alignment horizontal="center" vertical="center" wrapText="1"/>
      <protection hidden="1"/>
    </xf>
    <xf numFmtId="0" fontId="23" fillId="9" borderId="10" xfId="0" quotePrefix="1" applyFont="1" applyFill="1" applyBorder="1" applyAlignment="1" applyProtection="1">
      <alignment horizontal="center" vertical="center" wrapText="1"/>
      <protection hidden="1"/>
    </xf>
    <xf numFmtId="0" fontId="23" fillId="9" borderId="60" xfId="0" quotePrefix="1" applyFont="1" applyFill="1" applyBorder="1" applyAlignment="1" applyProtection="1">
      <alignment horizontal="center" vertical="center" wrapText="1"/>
      <protection hidden="1"/>
    </xf>
    <xf numFmtId="164" fontId="33" fillId="0" borderId="0" xfId="2" applyFont="1" applyAlignment="1" applyProtection="1">
      <alignment vertical="center"/>
      <protection hidden="1"/>
    </xf>
    <xf numFmtId="0" fontId="23" fillId="9" borderId="56" xfId="0" applyFont="1" applyFill="1" applyBorder="1" applyAlignment="1" applyProtection="1">
      <alignment vertical="center"/>
      <protection hidden="1"/>
    </xf>
    <xf numFmtId="0" fontId="7" fillId="4" borderId="27" xfId="0" applyFont="1" applyFill="1" applyBorder="1" applyAlignment="1" applyProtection="1">
      <alignment vertical="center" wrapText="1"/>
      <protection hidden="1"/>
    </xf>
    <xf numFmtId="0" fontId="7" fillId="4" borderId="33" xfId="0" applyFont="1" applyFill="1" applyBorder="1" applyAlignment="1" applyProtection="1">
      <alignment vertical="center" wrapText="1"/>
      <protection hidden="1"/>
    </xf>
    <xf numFmtId="0" fontId="7" fillId="4" borderId="28" xfId="0" applyFont="1" applyFill="1" applyBorder="1" applyAlignment="1" applyProtection="1">
      <alignment vertical="center" wrapText="1"/>
      <protection hidden="1"/>
    </xf>
    <xf numFmtId="2" fontId="19" fillId="10" borderId="56" xfId="4" applyNumberFormat="1" applyFont="1" applyFill="1" applyBorder="1" applyAlignment="1" applyProtection="1">
      <alignment vertical="center"/>
      <protection locked="0"/>
    </xf>
    <xf numFmtId="2" fontId="19" fillId="10" borderId="63" xfId="4" applyNumberFormat="1" applyFont="1" applyFill="1" applyBorder="1" applyAlignment="1" applyProtection="1">
      <alignment vertical="center"/>
      <protection locked="0"/>
    </xf>
    <xf numFmtId="2" fontId="19" fillId="10" borderId="64" xfId="4" applyNumberFormat="1" applyFont="1" applyFill="1" applyBorder="1" applyAlignment="1" applyProtection="1">
      <alignment vertical="center"/>
      <protection locked="0"/>
    </xf>
    <xf numFmtId="174" fontId="9" fillId="10" borderId="1" xfId="4" applyNumberFormat="1" applyFont="1" applyFill="1" applyBorder="1" applyAlignment="1" applyProtection="1">
      <alignment vertical="center"/>
      <protection locked="0"/>
    </xf>
    <xf numFmtId="174" fontId="9" fillId="10" borderId="11" xfId="4" applyNumberFormat="1" applyFont="1" applyFill="1" applyBorder="1" applyAlignment="1" applyProtection="1">
      <alignment vertical="center"/>
      <protection locked="0"/>
    </xf>
    <xf numFmtId="2" fontId="6" fillId="9" borderId="55" xfId="0" applyNumberFormat="1" applyFont="1" applyFill="1" applyBorder="1" applyAlignment="1">
      <alignment vertical="center"/>
    </xf>
    <xf numFmtId="2" fontId="6" fillId="9" borderId="37" xfId="0" applyNumberFormat="1" applyFont="1" applyFill="1" applyBorder="1" applyAlignment="1">
      <alignment vertical="center"/>
    </xf>
    <xf numFmtId="2" fontId="6" fillId="9" borderId="68" xfId="0" applyNumberFormat="1" applyFont="1" applyFill="1" applyBorder="1" applyAlignment="1">
      <alignment vertical="center"/>
    </xf>
    <xf numFmtId="164" fontId="8" fillId="8" borderId="30" xfId="2" applyFont="1" applyFill="1" applyBorder="1" applyAlignment="1" applyProtection="1">
      <alignment horizontal="center" vertical="center" wrapText="1"/>
      <protection hidden="1"/>
    </xf>
    <xf numFmtId="170" fontId="18" fillId="8" borderId="34" xfId="0" applyNumberFormat="1" applyFont="1" applyFill="1" applyBorder="1" applyAlignment="1" applyProtection="1">
      <alignment vertical="center"/>
      <protection hidden="1"/>
    </xf>
    <xf numFmtId="170" fontId="20" fillId="11" borderId="30" xfId="0" applyNumberFormat="1" applyFont="1" applyFill="1" applyBorder="1" applyAlignment="1" applyProtection="1">
      <alignment vertical="center"/>
      <protection hidden="1"/>
    </xf>
    <xf numFmtId="2" fontId="9" fillId="10" borderId="56" xfId="4" applyNumberFormat="1" applyFont="1" applyFill="1" applyBorder="1" applyAlignment="1" applyProtection="1">
      <alignment vertical="center"/>
      <protection locked="0"/>
    </xf>
    <xf numFmtId="2" fontId="9" fillId="10" borderId="63" xfId="4" applyNumberFormat="1" applyFont="1" applyFill="1" applyBorder="1" applyAlignment="1" applyProtection="1">
      <alignment vertical="center"/>
      <protection locked="0"/>
    </xf>
    <xf numFmtId="2" fontId="9" fillId="10" borderId="64" xfId="4" applyNumberFormat="1" applyFont="1" applyFill="1" applyBorder="1" applyAlignment="1" applyProtection="1">
      <alignment vertical="center"/>
      <protection locked="0"/>
    </xf>
    <xf numFmtId="0" fontId="6" fillId="9" borderId="57" xfId="0" applyFont="1" applyFill="1" applyBorder="1" applyAlignment="1" applyProtection="1">
      <alignment vertical="center"/>
      <protection hidden="1"/>
    </xf>
    <xf numFmtId="0" fontId="6" fillId="9" borderId="69" xfId="0" applyFont="1" applyFill="1" applyBorder="1" applyAlignment="1" applyProtection="1">
      <alignment vertical="center"/>
      <protection hidden="1"/>
    </xf>
    <xf numFmtId="0" fontId="6" fillId="9" borderId="67" xfId="0" applyFont="1" applyFill="1" applyBorder="1" applyAlignment="1" applyProtection="1">
      <alignment vertical="center"/>
      <protection hidden="1"/>
    </xf>
    <xf numFmtId="170" fontId="18" fillId="8" borderId="30" xfId="0" applyNumberFormat="1" applyFont="1" applyFill="1" applyBorder="1" applyAlignment="1" applyProtection="1">
      <alignment horizontal="center" vertical="center" wrapText="1"/>
      <protection hidden="1"/>
    </xf>
    <xf numFmtId="170" fontId="18" fillId="8" borderId="34" xfId="0" applyNumberFormat="1" applyFont="1" applyFill="1" applyBorder="1" applyAlignment="1" applyProtection="1">
      <alignment horizontal="center" vertical="center" wrapText="1"/>
      <protection hidden="1"/>
    </xf>
    <xf numFmtId="170" fontId="20" fillId="8" borderId="30" xfId="0" applyNumberFormat="1" applyFont="1" applyFill="1" applyBorder="1" applyAlignment="1" applyProtection="1">
      <alignment horizontal="center" vertical="center" wrapText="1"/>
      <protection hidden="1"/>
    </xf>
    <xf numFmtId="170" fontId="9" fillId="10" borderId="1" xfId="4" applyNumberFormat="1" applyFont="1" applyFill="1" applyBorder="1" applyAlignment="1" applyProtection="1">
      <alignment vertical="center"/>
      <protection locked="0"/>
    </xf>
    <xf numFmtId="170" fontId="9" fillId="10" borderId="11" xfId="4" applyNumberFormat="1" applyFont="1" applyFill="1" applyBorder="1" applyAlignment="1" applyProtection="1">
      <alignment vertical="center"/>
      <protection locked="0"/>
    </xf>
    <xf numFmtId="175" fontId="6" fillId="0" borderId="0" xfId="0" applyNumberFormat="1" applyFont="1" applyAlignment="1" applyProtection="1">
      <alignment vertical="center"/>
      <protection hidden="1"/>
    </xf>
    <xf numFmtId="0" fontId="25" fillId="0" borderId="0" xfId="0" applyFont="1" applyAlignment="1" applyProtection="1">
      <alignment vertical="center" wrapText="1"/>
      <protection hidden="1"/>
    </xf>
    <xf numFmtId="164" fontId="6" fillId="0" borderId="0" xfId="2" applyFont="1" applyBorder="1" applyAlignment="1" applyProtection="1">
      <alignment vertical="center"/>
      <protection hidden="1"/>
    </xf>
    <xf numFmtId="0" fontId="37" fillId="3" borderId="30" xfId="0" applyFont="1" applyFill="1" applyBorder="1" applyAlignment="1">
      <alignment horizontal="justify" vertical="center"/>
    </xf>
    <xf numFmtId="0" fontId="38" fillId="3" borderId="28" xfId="0" applyFont="1" applyFill="1" applyBorder="1" applyAlignment="1">
      <alignment horizontal="justify" vertical="center"/>
    </xf>
    <xf numFmtId="0" fontId="12" fillId="0" borderId="32" xfId="0" applyFont="1" applyBorder="1" applyAlignment="1">
      <alignment horizontal="justify" vertical="center"/>
    </xf>
    <xf numFmtId="9" fontId="12" fillId="0" borderId="34" xfId="0" applyNumberFormat="1" applyFont="1" applyBorder="1" applyAlignment="1">
      <alignment horizontal="right" vertical="center" wrapText="1"/>
    </xf>
    <xf numFmtId="0" fontId="12" fillId="0" borderId="32" xfId="0" applyFont="1" applyBorder="1" applyAlignment="1">
      <alignment horizontal="justify" vertical="center" wrapText="1"/>
    </xf>
    <xf numFmtId="0" fontId="3" fillId="0" borderId="71" xfId="0" applyFont="1" applyBorder="1" applyAlignment="1" applyProtection="1">
      <alignment vertical="center" wrapText="1"/>
      <protection hidden="1"/>
    </xf>
    <xf numFmtId="43" fontId="27" fillId="0" borderId="0" xfId="1" applyFont="1" applyFill="1" applyBorder="1" applyAlignment="1" applyProtection="1">
      <alignment vertical="center"/>
      <protection hidden="1"/>
    </xf>
    <xf numFmtId="173" fontId="9" fillId="10" borderId="1" xfId="4" applyNumberFormat="1" applyFont="1" applyFill="1" applyBorder="1" applyAlignment="1" applyProtection="1">
      <alignment vertical="center"/>
      <protection locked="0"/>
    </xf>
    <xf numFmtId="173" fontId="9" fillId="10" borderId="11" xfId="4" applyNumberFormat="1" applyFont="1" applyFill="1" applyBorder="1" applyAlignment="1" applyProtection="1">
      <alignment vertical="center"/>
      <protection locked="0"/>
    </xf>
    <xf numFmtId="2" fontId="6" fillId="9" borderId="13" xfId="0" applyNumberFormat="1" applyFont="1" applyFill="1" applyBorder="1" applyAlignment="1">
      <alignment vertical="center"/>
    </xf>
    <xf numFmtId="2" fontId="6" fillId="9" borderId="14" xfId="0" applyNumberFormat="1" applyFont="1" applyFill="1" applyBorder="1" applyAlignment="1">
      <alignment vertical="center"/>
    </xf>
    <xf numFmtId="2" fontId="6" fillId="9" borderId="15" xfId="0" applyNumberFormat="1" applyFont="1" applyFill="1" applyBorder="1" applyAlignment="1">
      <alignment vertical="center"/>
    </xf>
    <xf numFmtId="170" fontId="9" fillId="0" borderId="0" xfId="4" applyNumberFormat="1" applyFont="1" applyFill="1" applyBorder="1" applyAlignment="1" applyProtection="1">
      <alignment vertical="center"/>
    </xf>
    <xf numFmtId="176" fontId="39" fillId="0" borderId="30" xfId="0" applyNumberFormat="1" applyFont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vertical="center"/>
      <protection hidden="1"/>
    </xf>
    <xf numFmtId="0" fontId="7" fillId="4" borderId="27" xfId="0" applyFont="1" applyFill="1" applyBorder="1" applyAlignment="1" applyProtection="1">
      <alignment horizontal="center" vertical="center" wrapText="1"/>
      <protection hidden="1"/>
    </xf>
    <xf numFmtId="0" fontId="7" fillId="4" borderId="33" xfId="0" applyFont="1" applyFill="1" applyBorder="1" applyAlignment="1" applyProtection="1">
      <alignment horizontal="center" vertical="center" wrapText="1"/>
      <protection hidden="1"/>
    </xf>
    <xf numFmtId="0" fontId="7" fillId="4" borderId="28" xfId="0" applyFont="1" applyFill="1" applyBorder="1" applyAlignment="1" applyProtection="1">
      <alignment horizontal="center" vertical="center" wrapText="1"/>
      <protection hidden="1"/>
    </xf>
    <xf numFmtId="171" fontId="18" fillId="4" borderId="27" xfId="4" applyNumberFormat="1" applyFont="1" applyFill="1" applyBorder="1" applyAlignment="1" applyProtection="1">
      <alignment horizontal="right" vertical="center" wrapText="1"/>
      <protection hidden="1"/>
    </xf>
    <xf numFmtId="171" fontId="18" fillId="4" borderId="33" xfId="4" applyNumberFormat="1" applyFont="1" applyFill="1" applyBorder="1" applyAlignment="1" applyProtection="1">
      <alignment horizontal="right" vertical="center" wrapText="1"/>
      <protection hidden="1"/>
    </xf>
    <xf numFmtId="171" fontId="18" fillId="4" borderId="28" xfId="4" applyNumberFormat="1" applyFont="1" applyFill="1" applyBorder="1" applyAlignment="1" applyProtection="1">
      <alignment horizontal="right" vertical="center" wrapText="1"/>
      <protection hidden="1"/>
    </xf>
    <xf numFmtId="0" fontId="34" fillId="4" borderId="27" xfId="0" applyFont="1" applyFill="1" applyBorder="1" applyAlignment="1" applyProtection="1">
      <alignment horizontal="center" vertical="center" wrapText="1"/>
      <protection hidden="1"/>
    </xf>
    <xf numFmtId="0" fontId="34" fillId="4" borderId="33" xfId="0" applyFont="1" applyFill="1" applyBorder="1" applyAlignment="1" applyProtection="1">
      <alignment horizontal="center" vertical="center" wrapText="1"/>
      <protection hidden="1"/>
    </xf>
    <xf numFmtId="0" fontId="34" fillId="4" borderId="28" xfId="0" applyFont="1" applyFill="1" applyBorder="1" applyAlignment="1" applyProtection="1">
      <alignment horizontal="center" vertical="center" wrapText="1"/>
      <protection hidden="1"/>
    </xf>
    <xf numFmtId="0" fontId="25" fillId="4" borderId="27" xfId="0" applyFont="1" applyFill="1" applyBorder="1" applyAlignment="1" applyProtection="1">
      <alignment horizontal="center" vertical="center" wrapText="1"/>
      <protection hidden="1"/>
    </xf>
    <xf numFmtId="0" fontId="25" fillId="4" borderId="33" xfId="0" applyFont="1" applyFill="1" applyBorder="1" applyAlignment="1" applyProtection="1">
      <alignment horizontal="center" vertical="center" wrapText="1"/>
      <protection hidden="1"/>
    </xf>
    <xf numFmtId="0" fontId="25" fillId="4" borderId="28" xfId="0" applyFont="1" applyFill="1" applyBorder="1" applyAlignment="1" applyProtection="1">
      <alignment horizontal="center" vertical="center" wrapText="1"/>
      <protection hidden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1" xfId="0" applyFont="1" applyFill="1" applyBorder="1" applyAlignment="1">
      <alignment horizontal="left" vertical="center" wrapText="1"/>
    </xf>
    <xf numFmtId="0" fontId="8" fillId="4" borderId="27" xfId="0" applyFont="1" applyFill="1" applyBorder="1" applyAlignment="1" applyProtection="1">
      <alignment horizontal="right" vertical="center"/>
      <protection hidden="1"/>
    </xf>
    <xf numFmtId="0" fontId="8" fillId="4" borderId="33" xfId="0" applyFont="1" applyFill="1" applyBorder="1" applyAlignment="1" applyProtection="1">
      <alignment horizontal="right" vertical="center"/>
      <protection hidden="1"/>
    </xf>
    <xf numFmtId="0" fontId="20" fillId="4" borderId="27" xfId="0" applyFont="1" applyFill="1" applyBorder="1" applyAlignment="1" applyProtection="1">
      <alignment horizontal="right" vertical="center"/>
      <protection hidden="1"/>
    </xf>
    <xf numFmtId="0" fontId="20" fillId="4" borderId="33" xfId="0" applyFont="1" applyFill="1" applyBorder="1" applyAlignment="1" applyProtection="1">
      <alignment horizontal="right" vertical="center"/>
      <protection hidden="1"/>
    </xf>
    <xf numFmtId="0" fontId="35" fillId="0" borderId="70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164" fontId="8" fillId="4" borderId="31" xfId="2" applyFont="1" applyFill="1" applyBorder="1" applyAlignment="1" applyProtection="1">
      <alignment horizontal="center" vertical="center" wrapText="1"/>
      <protection hidden="1"/>
    </xf>
    <xf numFmtId="164" fontId="8" fillId="4" borderId="32" xfId="2" applyFont="1" applyFill="1" applyBorder="1" applyAlignment="1" applyProtection="1">
      <alignment horizontal="center" vertical="center" wrapText="1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16" fillId="4" borderId="6" xfId="0" applyFont="1" applyFill="1" applyBorder="1" applyAlignment="1" applyProtection="1">
      <alignment horizontal="left" vertical="center" wrapText="1"/>
      <protection hidden="1"/>
    </xf>
    <xf numFmtId="0" fontId="16" fillId="4" borderId="1" xfId="0" applyFont="1" applyFill="1" applyBorder="1" applyAlignment="1" applyProtection="1">
      <alignment horizontal="left" vertical="center" wrapText="1"/>
      <protection hidden="1"/>
    </xf>
    <xf numFmtId="0" fontId="16" fillId="4" borderId="2" xfId="0" applyFont="1" applyFill="1" applyBorder="1" applyAlignment="1" applyProtection="1">
      <alignment horizontal="left" vertical="center" wrapText="1"/>
      <protection hidden="1"/>
    </xf>
    <xf numFmtId="0" fontId="16" fillId="4" borderId="3" xfId="0" applyFont="1" applyFill="1" applyBorder="1" applyAlignment="1" applyProtection="1">
      <alignment horizontal="left" vertical="center" wrapText="1"/>
      <protection hidden="1"/>
    </xf>
    <xf numFmtId="0" fontId="16" fillId="4" borderId="4" xfId="0" applyFont="1" applyFill="1" applyBorder="1" applyAlignment="1" applyProtection="1">
      <alignment horizontal="left" vertical="center" wrapText="1"/>
      <protection hidden="1"/>
    </xf>
    <xf numFmtId="0" fontId="8" fillId="4" borderId="27" xfId="0" applyFont="1" applyFill="1" applyBorder="1" applyAlignment="1" applyProtection="1">
      <alignment horizontal="center" vertical="center" wrapText="1"/>
      <protection hidden="1"/>
    </xf>
    <xf numFmtId="0" fontId="8" fillId="4" borderId="33" xfId="0" applyFont="1" applyFill="1" applyBorder="1" applyAlignment="1" applyProtection="1">
      <alignment horizontal="center" vertical="center" wrapText="1"/>
      <protection hidden="1"/>
    </xf>
    <xf numFmtId="0" fontId="8" fillId="4" borderId="28" xfId="0" applyFont="1" applyFill="1" applyBorder="1" applyAlignment="1" applyProtection="1">
      <alignment horizontal="center" vertical="center" wrapText="1"/>
      <protection hidden="1"/>
    </xf>
    <xf numFmtId="0" fontId="16" fillId="4" borderId="38" xfId="0" applyFont="1" applyFill="1" applyBorder="1" applyAlignment="1" applyProtection="1">
      <alignment horizontal="center" vertical="center" wrapText="1"/>
      <protection hidden="1"/>
    </xf>
    <xf numFmtId="0" fontId="16" fillId="4" borderId="45" xfId="0" applyFont="1" applyFill="1" applyBorder="1" applyAlignment="1" applyProtection="1">
      <alignment horizontal="center" vertical="center" wrapText="1"/>
      <protection hidden="1"/>
    </xf>
    <xf numFmtId="0" fontId="16" fillId="4" borderId="46" xfId="0" applyFont="1" applyFill="1" applyBorder="1" applyAlignment="1" applyProtection="1">
      <alignment horizontal="center" vertical="center" wrapText="1"/>
      <protection hidden="1"/>
    </xf>
    <xf numFmtId="0" fontId="8" fillId="4" borderId="42" xfId="0" applyFont="1" applyFill="1" applyBorder="1" applyAlignment="1" applyProtection="1">
      <alignment horizontal="center" vertical="center" wrapText="1"/>
      <protection hidden="1"/>
    </xf>
    <xf numFmtId="0" fontId="8" fillId="4" borderId="43" xfId="0" applyFont="1" applyFill="1" applyBorder="1" applyAlignment="1" applyProtection="1">
      <alignment horizontal="center" vertical="center" wrapText="1"/>
      <protection hidden="1"/>
    </xf>
    <xf numFmtId="0" fontId="8" fillId="4" borderId="41" xfId="0" applyFont="1" applyFill="1" applyBorder="1" applyAlignment="1" applyProtection="1">
      <alignment horizontal="center" vertical="center" wrapText="1"/>
      <protection hidden="1"/>
    </xf>
    <xf numFmtId="0" fontId="8" fillId="4" borderId="22" xfId="0" applyFont="1" applyFill="1" applyBorder="1" applyAlignment="1" applyProtection="1">
      <alignment horizontal="center" vertical="center" wrapText="1"/>
      <protection hidden="1"/>
    </xf>
    <xf numFmtId="0" fontId="8" fillId="4" borderId="54" xfId="0" applyFont="1" applyFill="1" applyBorder="1" applyAlignment="1" applyProtection="1">
      <alignment horizontal="center" vertical="center" wrapText="1"/>
      <protection hidden="1"/>
    </xf>
    <xf numFmtId="0" fontId="8" fillId="4" borderId="36" xfId="0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9" fillId="4" borderId="39" xfId="0" applyFont="1" applyFill="1" applyBorder="1" applyAlignment="1" applyProtection="1">
      <alignment horizontal="center" vertical="center" wrapText="1"/>
      <protection hidden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11" fillId="4" borderId="1" xfId="0" applyFont="1" applyFill="1" applyBorder="1" applyAlignment="1" applyProtection="1">
      <alignment horizontal="left" vertical="center" wrapText="1"/>
      <protection hidden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1" fillId="4" borderId="5" xfId="0" applyFont="1" applyFill="1" applyBorder="1" applyAlignment="1" applyProtection="1">
      <alignment horizontal="center" vertical="center" wrapText="1"/>
      <protection hidden="1"/>
    </xf>
    <xf numFmtId="0" fontId="11" fillId="4" borderId="8" xfId="0" applyFont="1" applyFill="1" applyBorder="1" applyAlignment="1" applyProtection="1">
      <alignment horizontal="center" vertical="center" wrapText="1"/>
      <protection hidden="1"/>
    </xf>
    <xf numFmtId="0" fontId="11" fillId="4" borderId="10" xfId="0" applyFont="1" applyFill="1" applyBorder="1" applyAlignment="1" applyProtection="1">
      <alignment horizontal="center" vertical="center" wrapText="1"/>
      <protection hidden="1"/>
    </xf>
    <xf numFmtId="0" fontId="11" fillId="4" borderId="6" xfId="0" applyFont="1" applyFill="1" applyBorder="1" applyAlignment="1" applyProtection="1">
      <alignment horizontal="left" vertical="center" wrapText="1"/>
      <protection hidden="1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0" fontId="11" fillId="4" borderId="19" xfId="0" applyFont="1" applyFill="1" applyBorder="1" applyAlignment="1" applyProtection="1">
      <alignment horizontal="left" vertical="center" wrapText="1"/>
      <protection hidden="1"/>
    </xf>
    <xf numFmtId="0" fontId="11" fillId="4" borderId="21" xfId="0" applyFont="1" applyFill="1" applyBorder="1" applyAlignment="1" applyProtection="1">
      <alignment horizontal="left" vertical="center" wrapText="1"/>
      <protection hidden="1"/>
    </xf>
    <xf numFmtId="0" fontId="11" fillId="4" borderId="11" xfId="0" applyFont="1" applyFill="1" applyBorder="1" applyAlignment="1" applyProtection="1">
      <alignment horizontal="left" vertical="center" wrapText="1"/>
      <protection hidden="1"/>
    </xf>
    <xf numFmtId="0" fontId="12" fillId="0" borderId="11" xfId="0" applyFont="1" applyBorder="1" applyAlignment="1">
      <alignment horizontal="left" vertical="center"/>
    </xf>
    <xf numFmtId="0" fontId="12" fillId="0" borderId="11" xfId="0" applyFont="1" applyBorder="1" applyAlignment="1">
      <alignment vertical="center"/>
    </xf>
    <xf numFmtId="0" fontId="35" fillId="12" borderId="70" xfId="0" applyFont="1" applyFill="1" applyBorder="1" applyAlignment="1">
      <alignment horizontal="left" vertical="center"/>
    </xf>
    <xf numFmtId="0" fontId="23" fillId="9" borderId="57" xfId="0" applyFont="1" applyFill="1" applyBorder="1" applyAlignment="1" applyProtection="1">
      <alignment horizontal="center" vertical="center"/>
      <protection hidden="1"/>
    </xf>
    <xf numFmtId="0" fontId="23" fillId="9" borderId="55" xfId="0" applyFont="1" applyFill="1" applyBorder="1" applyAlignment="1" applyProtection="1">
      <alignment horizontal="center" vertical="center"/>
      <protection hidden="1"/>
    </xf>
    <xf numFmtId="0" fontId="23" fillId="9" borderId="56" xfId="0" applyFont="1" applyFill="1" applyBorder="1" applyAlignment="1" applyProtection="1">
      <alignment horizontal="center" vertical="center"/>
      <protection hidden="1"/>
    </xf>
    <xf numFmtId="171" fontId="8" fillId="4" borderId="27" xfId="4" applyNumberFormat="1" applyFont="1" applyFill="1" applyBorder="1" applyAlignment="1" applyProtection="1">
      <alignment horizontal="right" vertical="center" wrapText="1"/>
      <protection hidden="1"/>
    </xf>
    <xf numFmtId="171" fontId="8" fillId="4" borderId="33" xfId="4" applyNumberFormat="1" applyFont="1" applyFill="1" applyBorder="1" applyAlignment="1" applyProtection="1">
      <alignment horizontal="right" vertical="center" wrapText="1"/>
      <protection hidden="1"/>
    </xf>
    <xf numFmtId="171" fontId="8" fillId="4" borderId="28" xfId="4" applyNumberFormat="1" applyFont="1" applyFill="1" applyBorder="1" applyAlignment="1" applyProtection="1">
      <alignment horizontal="right" vertical="center" wrapText="1"/>
      <protection hidden="1"/>
    </xf>
    <xf numFmtId="0" fontId="23" fillId="9" borderId="5" xfId="0" quotePrefix="1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vertical="center"/>
    </xf>
    <xf numFmtId="0" fontId="8" fillId="4" borderId="38" xfId="0" applyFont="1" applyFill="1" applyBorder="1" applyAlignment="1" applyProtection="1">
      <alignment horizontal="left" vertical="center" wrapText="1"/>
      <protection hidden="1"/>
    </xf>
    <xf numFmtId="0" fontId="8" fillId="4" borderId="39" xfId="0" applyFont="1" applyFill="1" applyBorder="1" applyAlignment="1" applyProtection="1">
      <alignment horizontal="left" vertical="center" wrapText="1"/>
      <protection hidden="1"/>
    </xf>
    <xf numFmtId="0" fontId="8" fillId="4" borderId="39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6" fillId="0" borderId="0" xfId="0" applyFont="1" applyAlignment="1">
      <alignment vertical="center" wrapText="1"/>
    </xf>
    <xf numFmtId="0" fontId="8" fillId="4" borderId="27" xfId="0" applyFont="1" applyFill="1" applyBorder="1" applyAlignment="1" applyProtection="1">
      <alignment horizontal="left" vertical="center" wrapText="1"/>
      <protection hidden="1"/>
    </xf>
    <xf numFmtId="0" fontId="8" fillId="4" borderId="33" xfId="0" applyFont="1" applyFill="1" applyBorder="1" applyAlignment="1" applyProtection="1">
      <alignment horizontal="left" vertical="center" wrapText="1"/>
      <protection hidden="1"/>
    </xf>
    <xf numFmtId="0" fontId="8" fillId="4" borderId="48" xfId="0" applyFont="1" applyFill="1" applyBorder="1" applyAlignment="1" applyProtection="1">
      <alignment horizontal="left" vertical="center" wrapText="1"/>
      <protection hidden="1"/>
    </xf>
    <xf numFmtId="0" fontId="8" fillId="4" borderId="65" xfId="0" applyFont="1" applyFill="1" applyBorder="1" applyAlignment="1" applyProtection="1">
      <alignment horizontal="center" vertical="center" wrapText="1"/>
      <protection hidden="1"/>
    </xf>
    <xf numFmtId="0" fontId="9" fillId="4" borderId="24" xfId="0" applyFont="1" applyFill="1" applyBorder="1" applyAlignment="1" applyProtection="1">
      <alignment horizontal="center" vertical="center" wrapText="1"/>
      <protection hidden="1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11" fillId="4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 wrapText="1"/>
      <protection hidden="1"/>
    </xf>
    <xf numFmtId="0" fontId="28" fillId="4" borderId="4" xfId="0" applyFont="1" applyFill="1" applyBorder="1" applyAlignment="1" applyProtection="1">
      <alignment vertical="center" wrapText="1"/>
      <protection hidden="1"/>
    </xf>
    <xf numFmtId="0" fontId="29" fillId="0" borderId="4" xfId="0" applyFont="1" applyBorder="1" applyAlignment="1">
      <alignment vertical="center"/>
    </xf>
    <xf numFmtId="0" fontId="11" fillId="4" borderId="4" xfId="0" applyFont="1" applyFill="1" applyBorder="1" applyAlignment="1" applyProtection="1">
      <alignment horizontal="left" vertical="center" wrapText="1"/>
      <protection hidden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1" fillId="4" borderId="11" xfId="0" applyFont="1" applyFill="1" applyBorder="1" applyAlignment="1" applyProtection="1">
      <alignment vertical="center" wrapText="1"/>
      <protection hidden="1"/>
    </xf>
    <xf numFmtId="0" fontId="6" fillId="0" borderId="11" xfId="0" applyFont="1" applyBorder="1" applyAlignment="1">
      <alignment vertical="center"/>
    </xf>
    <xf numFmtId="0" fontId="23" fillId="9" borderId="6" xfId="0" quotePrefix="1" applyFont="1" applyFill="1" applyBorder="1" applyAlignment="1" applyProtection="1">
      <alignment horizontal="center" vertical="center"/>
      <protection hidden="1"/>
    </xf>
    <xf numFmtId="0" fontId="23" fillId="9" borderId="7" xfId="0" quotePrefix="1" applyFont="1" applyFill="1" applyBorder="1" applyAlignment="1" applyProtection="1">
      <alignment horizontal="center" vertical="center"/>
      <protection hidden="1"/>
    </xf>
    <xf numFmtId="0" fontId="7" fillId="4" borderId="42" xfId="0" applyFont="1" applyFill="1" applyBorder="1" applyAlignment="1" applyProtection="1">
      <alignment horizontal="center" vertical="center" wrapText="1"/>
      <protection hidden="1"/>
    </xf>
    <xf numFmtId="0" fontId="7" fillId="4" borderId="53" xfId="0" applyFont="1" applyFill="1" applyBorder="1" applyAlignment="1" applyProtection="1">
      <alignment horizontal="center" vertical="center" wrapText="1"/>
      <protection hidden="1"/>
    </xf>
    <xf numFmtId="0" fontId="7" fillId="4" borderId="52" xfId="0" applyFont="1" applyFill="1" applyBorder="1" applyAlignment="1" applyProtection="1">
      <alignment horizontal="center" vertical="center" wrapText="1"/>
      <protection hidden="1"/>
    </xf>
    <xf numFmtId="165" fontId="17" fillId="4" borderId="67" xfId="0" applyNumberFormat="1" applyFont="1" applyFill="1" applyBorder="1" applyAlignment="1" applyProtection="1">
      <alignment horizontal="right" vertical="center" wrapText="1"/>
      <protection hidden="1"/>
    </xf>
    <xf numFmtId="165" fontId="17" fillId="4" borderId="29" xfId="0" applyNumberFormat="1" applyFont="1" applyFill="1" applyBorder="1" applyAlignment="1" applyProtection="1">
      <alignment horizontal="right" vertical="center" wrapText="1"/>
      <protection hidden="1"/>
    </xf>
    <xf numFmtId="0" fontId="16" fillId="4" borderId="31" xfId="0" applyFont="1" applyFill="1" applyBorder="1" applyAlignment="1" applyProtection="1">
      <alignment horizontal="center" vertical="center" wrapText="1"/>
      <protection hidden="1"/>
    </xf>
    <xf numFmtId="0" fontId="16" fillId="4" borderId="35" xfId="0" applyFont="1" applyFill="1" applyBorder="1" applyAlignment="1" applyProtection="1">
      <alignment horizontal="center" vertical="center" wrapText="1"/>
      <protection hidden="1"/>
    </xf>
    <xf numFmtId="0" fontId="8" fillId="4" borderId="62" xfId="0" applyFont="1" applyFill="1" applyBorder="1" applyAlignment="1" applyProtection="1">
      <alignment horizontal="center" vertical="center" wrapText="1"/>
      <protection hidden="1"/>
    </xf>
    <xf numFmtId="0" fontId="8" fillId="4" borderId="51" xfId="0" applyFont="1" applyFill="1" applyBorder="1" applyAlignment="1" applyProtection="1">
      <alignment horizontal="center" vertical="center" wrapText="1"/>
      <protection hidden="1"/>
    </xf>
    <xf numFmtId="0" fontId="8" fillId="4" borderId="40" xfId="0" applyFont="1" applyFill="1" applyBorder="1" applyAlignment="1" applyProtection="1">
      <alignment horizontal="center" vertical="center" wrapText="1"/>
      <protection hidden="1"/>
    </xf>
    <xf numFmtId="0" fontId="8" fillId="4" borderId="49" xfId="0" applyFont="1" applyFill="1" applyBorder="1" applyAlignment="1" applyProtection="1">
      <alignment horizontal="center" vertical="center" wrapText="1"/>
      <protection hidden="1"/>
    </xf>
    <xf numFmtId="0" fontId="8" fillId="4" borderId="31" xfId="0" applyFont="1" applyFill="1" applyBorder="1" applyAlignment="1" applyProtection="1">
      <alignment horizontal="center" vertical="center" wrapText="1"/>
      <protection hidden="1"/>
    </xf>
    <xf numFmtId="0" fontId="8" fillId="4" borderId="61" xfId="0" applyFont="1" applyFill="1" applyBorder="1" applyAlignment="1" applyProtection="1">
      <alignment horizontal="center" vertical="center" wrapText="1"/>
      <protection hidden="1"/>
    </xf>
    <xf numFmtId="0" fontId="12" fillId="0" borderId="15" xfId="0" applyFont="1" applyBorder="1" applyAlignment="1">
      <alignment vertical="center"/>
    </xf>
    <xf numFmtId="0" fontId="36" fillId="0" borderId="27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</cellXfs>
  <cellStyles count="5">
    <cellStyle name="Migliaia" xfId="1" builtinId="3"/>
    <cellStyle name="Migliaia 2 2" xfId="4" xr:uid="{4496CACA-0D4C-418E-8A4F-DF39CBACB23F}"/>
    <cellStyle name="Normale" xfId="0" builtinId="0"/>
    <cellStyle name="Percentuale" xfId="3" builtinId="5"/>
    <cellStyle name="Valuta" xfId="2" builtinId="4"/>
  </cellStyles>
  <dxfs count="20"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ndense val="0"/>
        <extend val="0"/>
        <color indexed="10"/>
      </font>
    </dxf>
    <dxf>
      <font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lor rgb="FF9C0006"/>
      </font>
      <fill>
        <patternFill patternType="solid">
          <fgColor indexed="64"/>
          <bgColor rgb="FFFFC7CE"/>
        </patternFill>
      </fill>
    </dxf>
    <dxf>
      <font>
        <b/>
        <i val="0"/>
        <color rgb="FF721C24"/>
      </font>
      <fill>
        <patternFill patternType="solid">
          <fgColor indexed="64"/>
          <bgColor rgb="FFF8D7DA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lor rgb="FF721C24"/>
      </font>
      <fill>
        <patternFill patternType="solid">
          <fgColor indexed="64"/>
          <bgColor rgb="FFF8D7DA"/>
        </patternFill>
      </fill>
    </dxf>
  </dxfs>
  <tableStyles count="0" defaultTableStyle="TableStyleMedium2" defaultPivotStyle="PivotStyleLight16"/>
  <colors>
    <mruColors>
      <color rgb="FFCCFFFF"/>
      <color rgb="FF000080"/>
      <color rgb="FF0077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49915-945F-4A2F-8DCB-FD874F915EAA}">
  <sheetPr>
    <pageSetUpPr fitToPage="1"/>
  </sheetPr>
  <dimension ref="A1:Z63"/>
  <sheetViews>
    <sheetView tabSelected="1" topLeftCell="A21" zoomScale="85" zoomScaleNormal="85" zoomScaleSheetLayoutView="80" workbookViewId="0">
      <selection activeCell="L45" sqref="L45"/>
    </sheetView>
  </sheetViews>
  <sheetFormatPr defaultColWidth="9.109375" defaultRowHeight="13.8" x14ac:dyDescent="0.3"/>
  <cols>
    <col min="1" max="1" width="33.88671875" style="51" customWidth="1"/>
    <col min="2" max="2" width="23" style="51" customWidth="1"/>
    <col min="3" max="3" width="27.5546875" style="51" customWidth="1"/>
    <col min="4" max="4" width="14.88671875" style="51" customWidth="1"/>
    <col min="5" max="5" width="15.5546875" style="51" customWidth="1"/>
    <col min="6" max="6" width="17.77734375" style="51" customWidth="1"/>
    <col min="7" max="7" width="17" style="51" customWidth="1"/>
    <col min="8" max="8" width="20.33203125" style="51" customWidth="1"/>
    <col min="9" max="9" width="21" style="51" customWidth="1"/>
    <col min="10" max="10" width="19" style="51" customWidth="1"/>
    <col min="11" max="11" width="12.109375" style="51" customWidth="1"/>
    <col min="12" max="12" width="11.88671875" style="51" customWidth="1"/>
    <col min="13" max="13" width="14.21875" style="51" customWidth="1"/>
    <col min="14" max="14" width="13.77734375" style="51" customWidth="1"/>
    <col min="15" max="15" width="13" style="51" customWidth="1"/>
    <col min="16" max="16" width="13.88671875" style="51" customWidth="1"/>
    <col min="17" max="17" width="38.6640625" style="159" customWidth="1"/>
    <col min="18" max="18" width="9.109375" style="51"/>
    <col min="19" max="19" width="18.21875" style="51" customWidth="1"/>
    <col min="20" max="20" width="13.77734375" style="51" customWidth="1"/>
    <col min="21" max="16384" width="9.109375" style="51"/>
  </cols>
  <sheetData>
    <row r="1" spans="1:19" ht="15" customHeight="1" thickBot="1" x14ac:dyDescent="0.35">
      <c r="A1" s="289"/>
      <c r="B1" s="289"/>
      <c r="C1" s="289"/>
      <c r="D1" s="210"/>
      <c r="E1" s="210"/>
      <c r="F1" s="210"/>
      <c r="G1" s="210"/>
      <c r="H1" s="210"/>
      <c r="I1" s="210"/>
      <c r="J1" s="210"/>
      <c r="K1" s="210"/>
      <c r="L1" s="210"/>
      <c r="M1" s="210"/>
      <c r="Q1" s="211"/>
    </row>
    <row r="2" spans="1:19" ht="30" customHeight="1" thickBot="1" x14ac:dyDescent="0.35">
      <c r="A2" s="236" t="s">
        <v>23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8"/>
    </row>
    <row r="3" spans="1:19" ht="14.4" thickBot="1" x14ac:dyDescent="0.35"/>
    <row r="4" spans="1:19" s="172" customFormat="1" ht="17.25" customHeight="1" thickBot="1" x14ac:dyDescent="0.35">
      <c r="A4" s="233" t="s">
        <v>40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5"/>
      <c r="Q4" s="182"/>
    </row>
    <row r="5" spans="1:19" ht="68.400000000000006" customHeight="1" thickBot="1" x14ac:dyDescent="0.35">
      <c r="A5" s="298" t="s">
        <v>19</v>
      </c>
      <c r="B5" s="299"/>
      <c r="C5" s="273"/>
      <c r="D5" s="300" t="s">
        <v>41</v>
      </c>
      <c r="E5" s="273"/>
      <c r="F5" s="273"/>
      <c r="G5" s="273"/>
      <c r="H5" s="273"/>
      <c r="I5" s="273"/>
      <c r="J5" s="273"/>
      <c r="K5" s="272" t="s">
        <v>100</v>
      </c>
      <c r="L5" s="273"/>
      <c r="M5" s="274"/>
      <c r="N5" s="104"/>
      <c r="O5" s="105"/>
      <c r="P5" s="105"/>
    </row>
    <row r="6" spans="1:19" ht="20.100000000000001" customHeight="1" x14ac:dyDescent="0.3">
      <c r="A6" s="278" t="s">
        <v>42</v>
      </c>
      <c r="B6" s="281" t="s">
        <v>5</v>
      </c>
      <c r="C6" s="281"/>
      <c r="D6" s="281" t="s">
        <v>43</v>
      </c>
      <c r="E6" s="282"/>
      <c r="F6" s="282"/>
      <c r="G6" s="282"/>
      <c r="H6" s="282"/>
      <c r="I6" s="283"/>
      <c r="J6" s="283"/>
      <c r="K6" s="221"/>
      <c r="L6" s="192"/>
      <c r="M6" s="187"/>
      <c r="N6" s="3"/>
      <c r="O6" s="1"/>
      <c r="P6" s="1"/>
      <c r="Q6" s="147"/>
    </row>
    <row r="7" spans="1:19" ht="20.100000000000001" customHeight="1" x14ac:dyDescent="0.3">
      <c r="A7" s="279"/>
      <c r="B7" s="275"/>
      <c r="C7" s="275"/>
      <c r="D7" s="275" t="s">
        <v>44</v>
      </c>
      <c r="E7" s="276"/>
      <c r="F7" s="276"/>
      <c r="G7" s="276" t="str">
        <f>IF(TYPE(M7)=1,IF(OR(ROUNDDOWN(M7,2)&lt;&gt;M7,M7&lt;=0),"Inserire un valore con al massimo due decimali",""),"Inserire un valore con al massimo due decimali")</f>
        <v>Inserire un valore con al massimo due decimali</v>
      </c>
      <c r="H7" s="276"/>
      <c r="I7" s="277"/>
      <c r="J7" s="277"/>
      <c r="K7" s="222"/>
      <c r="L7" s="193"/>
      <c r="M7" s="188"/>
      <c r="N7" s="3"/>
      <c r="O7" s="1"/>
      <c r="P7" s="1"/>
    </row>
    <row r="8" spans="1:19" ht="20.100000000000001" customHeight="1" x14ac:dyDescent="0.3">
      <c r="A8" s="279"/>
      <c r="B8" s="284" t="s">
        <v>45</v>
      </c>
      <c r="C8" s="285"/>
      <c r="D8" s="275" t="s">
        <v>46</v>
      </c>
      <c r="E8" s="276"/>
      <c r="F8" s="276"/>
      <c r="G8" s="276" t="str">
        <f>IF(TYPE(M8)=1,IF(OR(ROUNDDOWN(M8,2)&lt;&gt;M8,M8&lt;=0),"Inserire un valore con al massimo due decimali",""),"Inserire un valore con al massimo due decimali")</f>
        <v>Inserire un valore con al massimo due decimali</v>
      </c>
      <c r="H8" s="276"/>
      <c r="I8" s="277"/>
      <c r="J8" s="277"/>
      <c r="K8" s="222"/>
      <c r="L8" s="193"/>
      <c r="M8" s="188"/>
      <c r="N8" s="3"/>
      <c r="O8" s="1"/>
      <c r="P8" s="1"/>
    </row>
    <row r="9" spans="1:19" ht="20.100000000000001" customHeight="1" thickBot="1" x14ac:dyDescent="0.35">
      <c r="A9" s="280"/>
      <c r="B9" s="286" t="s">
        <v>6</v>
      </c>
      <c r="C9" s="286"/>
      <c r="D9" s="286" t="s">
        <v>47</v>
      </c>
      <c r="E9" s="287"/>
      <c r="F9" s="287"/>
      <c r="G9" s="287" t="str">
        <f>IF(TYPE(M9)=1,IF(OR(ROUNDDOWN(M9,2)&lt;&gt;M9,M9&lt;=0),"Inserire un valore con al massimo due decimali",""),"Inserire un valore con al massimo due decimali")</f>
        <v>Inserire un valore con al massimo due decimali</v>
      </c>
      <c r="H9" s="287"/>
      <c r="I9" s="288"/>
      <c r="J9" s="288"/>
      <c r="K9" s="223"/>
      <c r="L9" s="194"/>
      <c r="M9" s="189"/>
      <c r="N9" s="3"/>
      <c r="O9" s="1"/>
      <c r="P9" s="1"/>
    </row>
    <row r="10" spans="1:19" x14ac:dyDescent="0.3">
      <c r="A10" s="4"/>
    </row>
    <row r="11" spans="1:19" ht="14.4" thickBot="1" x14ac:dyDescent="0.35">
      <c r="P11" s="56"/>
    </row>
    <row r="12" spans="1:19" ht="17.25" customHeight="1" thickBot="1" x14ac:dyDescent="0.35">
      <c r="A12" s="233" t="s">
        <v>55</v>
      </c>
      <c r="B12" s="234"/>
      <c r="C12" s="234"/>
      <c r="D12" s="234"/>
      <c r="E12" s="234"/>
      <c r="F12" s="234"/>
      <c r="G12" s="235"/>
      <c r="H12" s="92"/>
      <c r="J12" s="2"/>
      <c r="K12" s="2"/>
      <c r="O12" s="57"/>
      <c r="P12" s="58"/>
    </row>
    <row r="13" spans="1:19" ht="58.5" customHeight="1" x14ac:dyDescent="0.3">
      <c r="A13" s="113" t="s">
        <v>56</v>
      </c>
      <c r="B13" s="5" t="s">
        <v>41</v>
      </c>
      <c r="C13" s="6" t="s">
        <v>57</v>
      </c>
      <c r="D13" s="6" t="s">
        <v>122</v>
      </c>
      <c r="E13" s="6" t="s">
        <v>123</v>
      </c>
      <c r="F13" s="6" t="s">
        <v>124</v>
      </c>
      <c r="G13" s="72" t="s">
        <v>125</v>
      </c>
      <c r="H13" s="7"/>
      <c r="N13" s="56"/>
      <c r="O13" s="56"/>
      <c r="P13" s="56"/>
    </row>
    <row r="14" spans="1:19" ht="15" customHeight="1" x14ac:dyDescent="0.3">
      <c r="A14" s="109" t="s">
        <v>60</v>
      </c>
      <c r="B14" s="8" t="s">
        <v>59</v>
      </c>
      <c r="C14" s="190"/>
      <c r="D14" s="9">
        <f>ROUND(C14*(1+$A$63),2)</f>
        <v>0</v>
      </c>
      <c r="E14" s="9">
        <f>ROUND(C14*$B$63,2)</f>
        <v>0</v>
      </c>
      <c r="F14" s="9">
        <f>ROUND(C14*$C$63,2)</f>
        <v>0</v>
      </c>
      <c r="G14" s="10">
        <f>ROUND(C14/8*(1+$D$63),2)</f>
        <v>0</v>
      </c>
      <c r="H14" s="7"/>
      <c r="I14" s="92"/>
      <c r="J14" s="93"/>
      <c r="K14" s="93"/>
      <c r="L14" s="93"/>
      <c r="M14" s="93"/>
      <c r="N14" s="60"/>
      <c r="O14" s="60"/>
      <c r="P14" s="60"/>
      <c r="R14" s="60"/>
      <c r="S14" s="60"/>
    </row>
    <row r="15" spans="1:19" ht="15" customHeight="1" x14ac:dyDescent="0.3">
      <c r="A15" s="109" t="s">
        <v>9</v>
      </c>
      <c r="B15" s="8" t="s">
        <v>59</v>
      </c>
      <c r="C15" s="190"/>
      <c r="D15" s="9">
        <f>ROUND(C15*(1+$A$63),2)</f>
        <v>0</v>
      </c>
      <c r="E15" s="9">
        <f>ROUND(C15*$B$63,2)</f>
        <v>0</v>
      </c>
      <c r="F15" s="9">
        <f>ROUND(C15*$C$63,2)</f>
        <v>0</v>
      </c>
      <c r="G15" s="10">
        <f>ROUND(C15/8*(1+$D$63),2)</f>
        <v>0</v>
      </c>
      <c r="H15" s="7"/>
      <c r="I15" s="94"/>
      <c r="J15" s="94"/>
      <c r="K15" s="94"/>
      <c r="L15" s="94"/>
      <c r="M15" s="93"/>
      <c r="N15" s="60"/>
      <c r="O15" s="60"/>
      <c r="P15" s="60"/>
      <c r="R15" s="60"/>
      <c r="S15" s="60"/>
    </row>
    <row r="16" spans="1:19" ht="15" customHeight="1" x14ac:dyDescent="0.3">
      <c r="A16" s="109" t="s">
        <v>10</v>
      </c>
      <c r="B16" s="8" t="s">
        <v>59</v>
      </c>
      <c r="C16" s="190"/>
      <c r="D16" s="9">
        <f>ROUND(C16*(1+$A$63),2)</f>
        <v>0</v>
      </c>
      <c r="E16" s="9">
        <f>ROUND(C16*$B$63,2)</f>
        <v>0</v>
      </c>
      <c r="F16" s="9">
        <f>ROUND(C16*$C$63,2)</f>
        <v>0</v>
      </c>
      <c r="G16" s="10">
        <f>ROUND(C16/8*(1+$D$63),2)</f>
        <v>0</v>
      </c>
      <c r="H16" s="7"/>
      <c r="I16" s="94"/>
      <c r="J16" s="94"/>
      <c r="K16" s="94"/>
      <c r="L16" s="94"/>
      <c r="M16" s="93"/>
      <c r="N16" s="60"/>
      <c r="O16" s="60"/>
      <c r="P16" s="60"/>
      <c r="R16" s="60"/>
      <c r="S16" s="60"/>
    </row>
    <row r="17" spans="1:21" ht="15" customHeight="1" thickBot="1" x14ac:dyDescent="0.35">
      <c r="A17" s="108" t="s">
        <v>61</v>
      </c>
      <c r="B17" s="11" t="s">
        <v>59</v>
      </c>
      <c r="C17" s="191"/>
      <c r="D17" s="12">
        <f>ROUND(C17*(1+$A$63),2)</f>
        <v>0</v>
      </c>
      <c r="E17" s="12">
        <f>ROUND(C17*$B$63,2)</f>
        <v>0</v>
      </c>
      <c r="F17" s="12">
        <f>ROUND(C17*$C$63,2)</f>
        <v>0</v>
      </c>
      <c r="G17" s="13">
        <f>ROUND(C17/8*(1+$D$63),2)</f>
        <v>0</v>
      </c>
      <c r="H17" s="7"/>
      <c r="I17" s="94"/>
      <c r="J17" s="94"/>
      <c r="K17" s="94"/>
      <c r="L17" s="94"/>
      <c r="M17" s="93"/>
      <c r="N17" s="60"/>
      <c r="O17" s="60"/>
      <c r="P17" s="60"/>
      <c r="R17" s="60"/>
      <c r="S17" s="60"/>
    </row>
    <row r="18" spans="1:21" ht="15" customHeight="1" x14ac:dyDescent="0.3">
      <c r="A18" s="14"/>
      <c r="B18" s="14"/>
      <c r="C18" s="14"/>
      <c r="D18" s="224"/>
      <c r="E18" s="224"/>
      <c r="F18" s="3"/>
      <c r="G18" s="3"/>
      <c r="H18" s="3"/>
      <c r="I18" s="3"/>
      <c r="J18" s="3"/>
      <c r="K18" s="3"/>
      <c r="L18" s="3"/>
      <c r="M18" s="3"/>
    </row>
    <row r="19" spans="1:21" s="17" customFormat="1" ht="12" thickBot="1" x14ac:dyDescent="0.35">
      <c r="A19" s="16"/>
      <c r="B19" s="16"/>
      <c r="C19" s="14"/>
      <c r="D19" s="14"/>
      <c r="E19" s="14"/>
      <c r="F19" s="7"/>
      <c r="G19" s="7"/>
      <c r="H19" s="7"/>
      <c r="I19" s="7"/>
      <c r="J19" s="14"/>
      <c r="K19" s="7"/>
      <c r="M19" s="163"/>
      <c r="P19" s="18"/>
      <c r="Q19" s="163"/>
    </row>
    <row r="20" spans="1:21" ht="17.25" customHeight="1" thickBot="1" x14ac:dyDescent="0.35">
      <c r="A20" s="233" t="s">
        <v>62</v>
      </c>
      <c r="B20" s="234"/>
      <c r="C20" s="234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5"/>
    </row>
    <row r="21" spans="1:21" ht="46.5" customHeight="1" thickBot="1" x14ac:dyDescent="0.35">
      <c r="A21" s="264" t="s">
        <v>19</v>
      </c>
      <c r="B21" s="265"/>
      <c r="C21" s="268" t="s">
        <v>12</v>
      </c>
      <c r="D21" s="258" t="s">
        <v>63</v>
      </c>
      <c r="E21" s="270"/>
      <c r="F21" s="270"/>
      <c r="G21" s="271"/>
      <c r="H21" s="258" t="s">
        <v>64</v>
      </c>
      <c r="I21" s="259"/>
      <c r="J21" s="259"/>
      <c r="K21" s="260"/>
      <c r="L21" s="259" t="s">
        <v>65</v>
      </c>
      <c r="M21" s="259"/>
      <c r="N21" s="259"/>
      <c r="O21" s="259"/>
      <c r="P21" s="260"/>
      <c r="Q21" s="249" t="s">
        <v>66</v>
      </c>
    </row>
    <row r="22" spans="1:21" s="59" customFormat="1" ht="30.75" customHeight="1" thickBot="1" x14ac:dyDescent="0.35">
      <c r="A22" s="266"/>
      <c r="B22" s="267"/>
      <c r="C22" s="269"/>
      <c r="D22" s="20" t="s">
        <v>67</v>
      </c>
      <c r="E22" s="21" t="s">
        <v>68</v>
      </c>
      <c r="F22" s="21" t="s">
        <v>69</v>
      </c>
      <c r="G22" s="22" t="s">
        <v>101</v>
      </c>
      <c r="H22" s="20" t="s">
        <v>98</v>
      </c>
      <c r="I22" s="21" t="s">
        <v>2</v>
      </c>
      <c r="J22" s="21" t="s">
        <v>3</v>
      </c>
      <c r="K22" s="22" t="s">
        <v>4</v>
      </c>
      <c r="L22" s="19" t="s">
        <v>73</v>
      </c>
      <c r="M22" s="21" t="s">
        <v>72</v>
      </c>
      <c r="N22" s="21" t="s">
        <v>2</v>
      </c>
      <c r="O22" s="21" t="s">
        <v>3</v>
      </c>
      <c r="P22" s="22" t="s">
        <v>4</v>
      </c>
      <c r="Q22" s="250"/>
      <c r="S22" s="51"/>
      <c r="T22" s="51"/>
      <c r="U22" s="51"/>
    </row>
    <row r="23" spans="1:21" ht="21.9" customHeight="1" x14ac:dyDescent="0.3">
      <c r="A23" s="261" t="s">
        <v>42</v>
      </c>
      <c r="B23" s="253" t="s">
        <v>5</v>
      </c>
      <c r="C23" s="23" t="s">
        <v>74</v>
      </c>
      <c r="D23" s="24" t="s">
        <v>99</v>
      </c>
      <c r="E23" s="25" t="s">
        <v>76</v>
      </c>
      <c r="F23" s="25" t="s">
        <v>77</v>
      </c>
      <c r="G23" s="26">
        <f>M6</f>
        <v>0</v>
      </c>
      <c r="H23" s="27">
        <f>1325/25</f>
        <v>53</v>
      </c>
      <c r="I23" s="28">
        <f t="shared" ref="I23:K23" si="0">1325/25</f>
        <v>53</v>
      </c>
      <c r="J23" s="28">
        <f t="shared" si="0"/>
        <v>53</v>
      </c>
      <c r="K23" s="29">
        <f t="shared" si="0"/>
        <v>53</v>
      </c>
      <c r="L23" s="98">
        <f>G23*H23*3*(1-A58)</f>
        <v>0</v>
      </c>
      <c r="M23" s="30">
        <f>G23*H23*9*(1-B58)</f>
        <v>0</v>
      </c>
      <c r="N23" s="30">
        <f>G23*I23*12*(1-C58)</f>
        <v>0</v>
      </c>
      <c r="O23" s="30">
        <f>G23*J23*12*(1-D58)</f>
        <v>0</v>
      </c>
      <c r="P23" s="26">
        <f>G23*K23*12*(1-E58)</f>
        <v>0</v>
      </c>
      <c r="Q23" s="164">
        <f t="shared" ref="Q23:Q31" si="1">ROUND((L23+M23+N23+O23+P23),2)</f>
        <v>0</v>
      </c>
    </row>
    <row r="24" spans="1:21" ht="21.9" customHeight="1" x14ac:dyDescent="0.3">
      <c r="A24" s="262"/>
      <c r="B24" s="254"/>
      <c r="C24" s="31" t="s">
        <v>108</v>
      </c>
      <c r="D24" s="32" t="s">
        <v>75</v>
      </c>
      <c r="E24" s="33" t="s">
        <v>78</v>
      </c>
      <c r="F24" s="33" t="s">
        <v>107</v>
      </c>
      <c r="G24" s="34">
        <f>M6*(1-B51)*(1-E51)*(1-L51)</f>
        <v>0</v>
      </c>
      <c r="H24" s="35">
        <f>1500/25</f>
        <v>60</v>
      </c>
      <c r="I24" s="36">
        <f t="shared" ref="I24:K24" si="2">1500/25</f>
        <v>60</v>
      </c>
      <c r="J24" s="36">
        <f t="shared" si="2"/>
        <v>60</v>
      </c>
      <c r="K24" s="37">
        <f t="shared" si="2"/>
        <v>60</v>
      </c>
      <c r="L24" s="99">
        <f>G24*H24*3*(1-A58)</f>
        <v>0</v>
      </c>
      <c r="M24" s="38">
        <f>G24*H24*9*(1-B58)</f>
        <v>0</v>
      </c>
      <c r="N24" s="38">
        <f>G24*I24*12*(1-C58)</f>
        <v>0</v>
      </c>
      <c r="O24" s="38">
        <f>G24*J24*12*(1-D58)</f>
        <v>0</v>
      </c>
      <c r="P24" s="38">
        <f>G24*K24*12*(1-E58)</f>
        <v>0</v>
      </c>
      <c r="Q24" s="165">
        <f t="shared" si="1"/>
        <v>0</v>
      </c>
    </row>
    <row r="25" spans="1:21" ht="21.9" customHeight="1" x14ac:dyDescent="0.3">
      <c r="A25" s="262"/>
      <c r="B25" s="254"/>
      <c r="C25" s="31" t="s">
        <v>109</v>
      </c>
      <c r="D25" s="32" t="s">
        <v>81</v>
      </c>
      <c r="E25" s="33" t="s">
        <v>78</v>
      </c>
      <c r="F25" s="33" t="s">
        <v>77</v>
      </c>
      <c r="G25" s="34">
        <f>M6*(1-A51)*(1-E51)*(1-K51)</f>
        <v>0</v>
      </c>
      <c r="H25" s="35">
        <f>(2800+1900)/25</f>
        <v>188</v>
      </c>
      <c r="I25" s="36">
        <f t="shared" ref="I25:K25" si="3">(2800+1900)/25</f>
        <v>188</v>
      </c>
      <c r="J25" s="36">
        <f t="shared" si="3"/>
        <v>188</v>
      </c>
      <c r="K25" s="37">
        <f t="shared" si="3"/>
        <v>188</v>
      </c>
      <c r="L25" s="99">
        <f>G25*H25*3*(1-A58)</f>
        <v>0</v>
      </c>
      <c r="M25" s="38">
        <f>G25*H25*9*(1-B58)</f>
        <v>0</v>
      </c>
      <c r="N25" s="38">
        <f>G25*I25*12*(1-C58)</f>
        <v>0</v>
      </c>
      <c r="O25" s="38">
        <f>G25*J25*12*(1-D58)</f>
        <v>0</v>
      </c>
      <c r="P25" s="34">
        <f>G25*K25*12*(1-E58)</f>
        <v>0</v>
      </c>
      <c r="Q25" s="165">
        <f t="shared" si="1"/>
        <v>0</v>
      </c>
    </row>
    <row r="26" spans="1:21" ht="22.5" customHeight="1" x14ac:dyDescent="0.3">
      <c r="A26" s="262"/>
      <c r="B26" s="254"/>
      <c r="C26" s="31" t="s">
        <v>80</v>
      </c>
      <c r="D26" s="32" t="s">
        <v>81</v>
      </c>
      <c r="E26" s="33" t="s">
        <v>76</v>
      </c>
      <c r="F26" s="33" t="s">
        <v>77</v>
      </c>
      <c r="G26" s="34">
        <f>M7</f>
        <v>0</v>
      </c>
      <c r="H26" s="35">
        <v>20000</v>
      </c>
      <c r="I26" s="36">
        <v>20000</v>
      </c>
      <c r="J26" s="36">
        <v>20000</v>
      </c>
      <c r="K26" s="37">
        <v>20000</v>
      </c>
      <c r="L26" s="99">
        <f>G26*H26*3/12*(1-A58)</f>
        <v>0</v>
      </c>
      <c r="M26" s="38">
        <f>G26*H26*9/12*(1-B58)</f>
        <v>0</v>
      </c>
      <c r="N26" s="38">
        <f>G26*I26*(1-C58)</f>
        <v>0</v>
      </c>
      <c r="O26" s="38">
        <f>G26*J26*(1-D58)</f>
        <v>0</v>
      </c>
      <c r="P26" s="34">
        <f>G26*K26*(1-E58)</f>
        <v>0</v>
      </c>
      <c r="Q26" s="165">
        <f t="shared" si="1"/>
        <v>0</v>
      </c>
    </row>
    <row r="27" spans="1:21" ht="22.5" customHeight="1" x14ac:dyDescent="0.3">
      <c r="A27" s="262"/>
      <c r="B27" s="255" t="s">
        <v>45</v>
      </c>
      <c r="C27" s="31" t="s">
        <v>110</v>
      </c>
      <c r="D27" s="32" t="s">
        <v>81</v>
      </c>
      <c r="E27" s="33" t="s">
        <v>76</v>
      </c>
      <c r="F27" s="33" t="s">
        <v>77</v>
      </c>
      <c r="G27" s="34">
        <f>M8</f>
        <v>0</v>
      </c>
      <c r="H27" s="35">
        <f>(2670+5900)/25</f>
        <v>342.8</v>
      </c>
      <c r="I27" s="36">
        <f t="shared" ref="I27:K27" si="4">(2670+5900)/25</f>
        <v>342.8</v>
      </c>
      <c r="J27" s="36">
        <f t="shared" si="4"/>
        <v>342.8</v>
      </c>
      <c r="K27" s="37">
        <f t="shared" si="4"/>
        <v>342.8</v>
      </c>
      <c r="L27" s="99">
        <f>G27*H27*3*(1-A58)</f>
        <v>0</v>
      </c>
      <c r="M27" s="38">
        <f>G27*H27*9*(1-B58)</f>
        <v>0</v>
      </c>
      <c r="N27" s="38">
        <f>G27*I27*12*(1-C58)</f>
        <v>0</v>
      </c>
      <c r="O27" s="38">
        <f>G27*J27*12*(1-D58)</f>
        <v>0</v>
      </c>
      <c r="P27" s="34">
        <f>G27*K27*12*(1-E58)</f>
        <v>0</v>
      </c>
      <c r="Q27" s="165">
        <f t="shared" si="1"/>
        <v>0</v>
      </c>
    </row>
    <row r="28" spans="1:21" ht="21.9" customHeight="1" x14ac:dyDescent="0.3">
      <c r="A28" s="262"/>
      <c r="B28" s="256"/>
      <c r="C28" s="31" t="s">
        <v>82</v>
      </c>
      <c r="D28" s="32" t="s">
        <v>81</v>
      </c>
      <c r="E28" s="33" t="s">
        <v>78</v>
      </c>
      <c r="F28" s="33" t="s">
        <v>79</v>
      </c>
      <c r="G28" s="34">
        <f>M8*(1-A51)*(1-E51)*(1-M51)</f>
        <v>0</v>
      </c>
      <c r="H28" s="35">
        <f>2000/25</f>
        <v>80</v>
      </c>
      <c r="I28" s="36">
        <f t="shared" ref="I28:K28" si="5">2000/25</f>
        <v>80</v>
      </c>
      <c r="J28" s="36">
        <f t="shared" si="5"/>
        <v>80</v>
      </c>
      <c r="K28" s="37">
        <f t="shared" si="5"/>
        <v>80</v>
      </c>
      <c r="L28" s="99">
        <f>G28*H28*3*(1-A58)</f>
        <v>0</v>
      </c>
      <c r="M28" s="38">
        <f>G28*H28*9*(1-B58)</f>
        <v>0</v>
      </c>
      <c r="N28" s="38">
        <f>G28*I28*12*(1-C58)</f>
        <v>0</v>
      </c>
      <c r="O28" s="38">
        <f>G28*J28*12*(1-D58)</f>
        <v>0</v>
      </c>
      <c r="P28" s="34">
        <f>G28*K28*12*(1-E58)</f>
        <v>0</v>
      </c>
      <c r="Q28" s="165">
        <f t="shared" si="1"/>
        <v>0</v>
      </c>
    </row>
    <row r="29" spans="1:21" ht="21.9" customHeight="1" x14ac:dyDescent="0.3">
      <c r="A29" s="262"/>
      <c r="B29" s="256"/>
      <c r="C29" s="31" t="s">
        <v>112</v>
      </c>
      <c r="D29" s="32" t="s">
        <v>81</v>
      </c>
      <c r="E29" s="33" t="s">
        <v>111</v>
      </c>
      <c r="F29" s="33" t="s">
        <v>77</v>
      </c>
      <c r="G29" s="34">
        <f>M8*(1-A51)*(1-G51)*(1-K51)</f>
        <v>0</v>
      </c>
      <c r="H29" s="35">
        <f>(550+100)/25</f>
        <v>26</v>
      </c>
      <c r="I29" s="36">
        <f t="shared" ref="I29:K29" si="6">(550+100)/25</f>
        <v>26</v>
      </c>
      <c r="J29" s="36">
        <f t="shared" si="6"/>
        <v>26</v>
      </c>
      <c r="K29" s="37">
        <f t="shared" si="6"/>
        <v>26</v>
      </c>
      <c r="L29" s="99">
        <f>G29*H29*3*(1-A58)</f>
        <v>0</v>
      </c>
      <c r="M29" s="38">
        <f>G29*H29*9*(1-B58)</f>
        <v>0</v>
      </c>
      <c r="N29" s="38">
        <f>G29*I29*12*(1-C58)</f>
        <v>0</v>
      </c>
      <c r="O29" s="38">
        <f>G29*J29*12*(1-D58)</f>
        <v>0</v>
      </c>
      <c r="P29" s="34">
        <f>G29*K29*12*(1-E58)</f>
        <v>0</v>
      </c>
      <c r="Q29" s="165">
        <f t="shared" si="1"/>
        <v>0</v>
      </c>
    </row>
    <row r="30" spans="1:21" ht="21.9" customHeight="1" x14ac:dyDescent="0.3">
      <c r="A30" s="262"/>
      <c r="B30" s="257"/>
      <c r="C30" s="31" t="s">
        <v>162</v>
      </c>
      <c r="D30" s="32" t="s">
        <v>81</v>
      </c>
      <c r="E30" s="33" t="s">
        <v>78</v>
      </c>
      <c r="F30" s="33" t="s">
        <v>77</v>
      </c>
      <c r="G30" s="34">
        <f>M8*(1-A51)*(1-E51)*(1-K51)</f>
        <v>0</v>
      </c>
      <c r="H30" s="35">
        <f>(4000+2800)/25</f>
        <v>272</v>
      </c>
      <c r="I30" s="36">
        <f t="shared" ref="I30:K30" si="7">(4000+2800)/25</f>
        <v>272</v>
      </c>
      <c r="J30" s="36">
        <f t="shared" si="7"/>
        <v>272</v>
      </c>
      <c r="K30" s="37">
        <f t="shared" si="7"/>
        <v>272</v>
      </c>
      <c r="L30" s="99">
        <f>G30*H30*3*(1-A58)</f>
        <v>0</v>
      </c>
      <c r="M30" s="38">
        <f>G30*H30*9*(1-B58)</f>
        <v>0</v>
      </c>
      <c r="N30" s="38">
        <f>G30*I30*12*(1-C58)</f>
        <v>0</v>
      </c>
      <c r="O30" s="38">
        <f>G30*J30*12*(1-D58)</f>
        <v>0</v>
      </c>
      <c r="P30" s="34">
        <f>G30*K30*12*(1-E58)</f>
        <v>0</v>
      </c>
      <c r="Q30" s="165">
        <f t="shared" si="1"/>
        <v>0</v>
      </c>
    </row>
    <row r="31" spans="1:21" ht="21.9" customHeight="1" thickBot="1" x14ac:dyDescent="0.35">
      <c r="A31" s="263"/>
      <c r="B31" s="39" t="s">
        <v>6</v>
      </c>
      <c r="C31" s="40" t="s">
        <v>7</v>
      </c>
      <c r="D31" s="41" t="s">
        <v>83</v>
      </c>
      <c r="E31" s="42" t="s">
        <v>83</v>
      </c>
      <c r="F31" s="42" t="s">
        <v>83</v>
      </c>
      <c r="G31" s="43">
        <f>M9</f>
        <v>0</v>
      </c>
      <c r="H31" s="44">
        <f>24+96+70+144</f>
        <v>334</v>
      </c>
      <c r="I31" s="45">
        <f t="shared" ref="I31:K31" si="8">24+96+70+144</f>
        <v>334</v>
      </c>
      <c r="J31" s="45">
        <f t="shared" si="8"/>
        <v>334</v>
      </c>
      <c r="K31" s="46">
        <f t="shared" si="8"/>
        <v>334</v>
      </c>
      <c r="L31" s="100">
        <f>G31*H31*3/12</f>
        <v>0</v>
      </c>
      <c r="M31" s="47">
        <f>G31*H31*9/12</f>
        <v>0</v>
      </c>
      <c r="N31" s="47">
        <f>G31*J31</f>
        <v>0</v>
      </c>
      <c r="O31" s="47">
        <f>G31*K31</f>
        <v>0</v>
      </c>
      <c r="P31" s="43">
        <f>G31*K31</f>
        <v>0</v>
      </c>
      <c r="Q31" s="166">
        <f t="shared" si="1"/>
        <v>0</v>
      </c>
    </row>
    <row r="32" spans="1:21" ht="17.25" customHeight="1" thickBot="1" x14ac:dyDescent="0.35">
      <c r="A32" s="293" t="s">
        <v>91</v>
      </c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5"/>
      <c r="Q32" s="195" t="str">
        <f>IF(COUNTBLANK($M$6:$M$9)&gt;0,"⚠ Inserire tutti i valori nelle celle M6:M9",SUM($Q$23:$Q$31))</f>
        <v>⚠ Inserire tutti i valori nelle celle M6:M9</v>
      </c>
      <c r="T32" s="169"/>
    </row>
    <row r="33" spans="1:26" ht="14.4" thickBot="1" x14ac:dyDescent="0.35">
      <c r="A33" s="16"/>
      <c r="B33" s="16"/>
      <c r="C33" s="14"/>
      <c r="D33" s="14"/>
      <c r="E33" s="14"/>
      <c r="F33" s="7"/>
      <c r="G33" s="7"/>
      <c r="H33" s="48"/>
      <c r="I33" s="48"/>
      <c r="J33" s="14"/>
    </row>
    <row r="34" spans="1:26" ht="16.2" customHeight="1" thickBot="1" x14ac:dyDescent="0.35">
      <c r="A34" s="233" t="s">
        <v>119</v>
      </c>
      <c r="B34" s="234"/>
      <c r="C34" s="234"/>
      <c r="D34" s="234"/>
      <c r="E34" s="234"/>
      <c r="F34" s="234"/>
      <c r="G34" s="234"/>
      <c r="H34" s="235"/>
      <c r="P34" s="159"/>
      <c r="Q34" s="51"/>
    </row>
    <row r="35" spans="1:26" ht="53.4" thickBot="1" x14ac:dyDescent="0.35">
      <c r="A35" s="111" t="s">
        <v>56</v>
      </c>
      <c r="B35" s="78" t="s">
        <v>12</v>
      </c>
      <c r="C35" s="79" t="s">
        <v>57</v>
      </c>
      <c r="D35" s="80" t="s">
        <v>117</v>
      </c>
      <c r="E35" s="81" t="s">
        <v>120</v>
      </c>
      <c r="F35" s="81" t="s">
        <v>121</v>
      </c>
      <c r="G35" s="82" t="s">
        <v>118</v>
      </c>
      <c r="H35" s="107" t="s">
        <v>66</v>
      </c>
      <c r="P35" s="159"/>
      <c r="Q35" s="51"/>
    </row>
    <row r="36" spans="1:26" ht="15" customHeight="1" x14ac:dyDescent="0.3">
      <c r="A36" s="110" t="s">
        <v>60</v>
      </c>
      <c r="B36" s="83" t="s">
        <v>93</v>
      </c>
      <c r="C36" s="86">
        <v>3994</v>
      </c>
      <c r="D36" s="73"/>
      <c r="E36" s="73">
        <v>436</v>
      </c>
      <c r="F36" s="73">
        <v>436</v>
      </c>
      <c r="G36" s="87">
        <v>288</v>
      </c>
      <c r="H36" s="106">
        <f>ROUND((C14*C36)+(D14*D36)+(E14*E36)+(F14*F36)+(G14*G36),2)</f>
        <v>0</v>
      </c>
      <c r="O36" s="96"/>
      <c r="P36" s="159"/>
      <c r="Q36" s="97"/>
      <c r="R36" s="97"/>
      <c r="S36" s="97"/>
      <c r="T36" s="97"/>
      <c r="U36" s="97"/>
      <c r="V36" s="95"/>
      <c r="W36" s="95"/>
      <c r="X36" s="95"/>
      <c r="Y36" s="95"/>
      <c r="Z36" s="95"/>
    </row>
    <row r="37" spans="1:26" x14ac:dyDescent="0.3">
      <c r="A37" s="109" t="s">
        <v>9</v>
      </c>
      <c r="B37" s="84" t="s">
        <v>93</v>
      </c>
      <c r="C37" s="88">
        <v>23760</v>
      </c>
      <c r="D37" s="74">
        <v>2640</v>
      </c>
      <c r="E37" s="74">
        <v>2592</v>
      </c>
      <c r="F37" s="74">
        <v>2592</v>
      </c>
      <c r="G37" s="89">
        <v>7200</v>
      </c>
      <c r="H37" s="75">
        <f>ROUND((C15*C37)+(D15*D37)+(E15*E37)+(F15*F37)+(G15*G37),2)</f>
        <v>0</v>
      </c>
      <c r="O37" s="96"/>
      <c r="P37" s="159"/>
      <c r="Q37" s="97"/>
      <c r="R37" s="97"/>
      <c r="S37" s="97"/>
      <c r="T37" s="97"/>
      <c r="U37" s="97"/>
      <c r="V37" s="95"/>
      <c r="W37" s="95"/>
      <c r="X37" s="95"/>
      <c r="Y37" s="95"/>
      <c r="Z37" s="95"/>
    </row>
    <row r="38" spans="1:26" x14ac:dyDescent="0.3">
      <c r="A38" s="109" t="s">
        <v>10</v>
      </c>
      <c r="B38" s="84" t="s">
        <v>93</v>
      </c>
      <c r="C38" s="88">
        <v>39600</v>
      </c>
      <c r="D38" s="74">
        <v>2640</v>
      </c>
      <c r="E38" s="74">
        <v>4320</v>
      </c>
      <c r="F38" s="74">
        <v>4320</v>
      </c>
      <c r="G38" s="89">
        <v>9216</v>
      </c>
      <c r="H38" s="75">
        <f>ROUND((C16*C38)+(D16*D38)+(E16*E38)+(F16*F38)+(G16*G38),2)</f>
        <v>0</v>
      </c>
      <c r="O38" s="96"/>
      <c r="P38" s="159"/>
      <c r="Q38" s="97"/>
      <c r="R38" s="97"/>
      <c r="S38" s="97"/>
      <c r="T38" s="97"/>
      <c r="U38" s="97"/>
      <c r="V38" s="95"/>
      <c r="W38" s="95"/>
      <c r="X38" s="95"/>
      <c r="Y38" s="95"/>
      <c r="Z38" s="95"/>
    </row>
    <row r="39" spans="1:26" ht="14.4" thickBot="1" x14ac:dyDescent="0.35">
      <c r="A39" s="108" t="s">
        <v>61</v>
      </c>
      <c r="B39" s="85" t="s">
        <v>93</v>
      </c>
      <c r="C39" s="90">
        <v>4400</v>
      </c>
      <c r="D39" s="76">
        <v>880</v>
      </c>
      <c r="E39" s="76">
        <v>480</v>
      </c>
      <c r="F39" s="76">
        <v>480</v>
      </c>
      <c r="G39" s="91">
        <v>1440</v>
      </c>
      <c r="H39" s="77">
        <f>ROUND((C17*C39)+(D17*D39)+(E17*E39)+(F17*F39)+(G17*G39),2)</f>
        <v>0</v>
      </c>
      <c r="O39" s="96"/>
      <c r="P39" s="159"/>
      <c r="Q39" s="97"/>
      <c r="R39" s="97"/>
      <c r="S39" s="97"/>
      <c r="T39" s="97"/>
      <c r="U39" s="97"/>
      <c r="V39" s="95"/>
      <c r="W39" s="95"/>
      <c r="X39" s="95"/>
      <c r="Y39" s="95"/>
      <c r="Z39" s="95"/>
    </row>
    <row r="40" spans="1:26" ht="17.25" customHeight="1" thickBot="1" x14ac:dyDescent="0.35">
      <c r="A40" s="230" t="s">
        <v>94</v>
      </c>
      <c r="B40" s="231"/>
      <c r="C40" s="231"/>
      <c r="D40" s="231"/>
      <c r="E40" s="231"/>
      <c r="F40" s="231"/>
      <c r="G40" s="232"/>
      <c r="H40" s="196" t="str">
        <f>IF(COUNTBLANK($C$14:$C$17)&gt;0,"⚠ Inserire tutti i valori nelle celle C14:C17",SUM($H$36:$H$39))</f>
        <v>⚠ Inserire tutti i valori nelle celle C14:C17</v>
      </c>
      <c r="P40" s="159"/>
      <c r="Q40" s="51"/>
    </row>
    <row r="41" spans="1:26" ht="17.25" customHeight="1" x14ac:dyDescent="0.3">
      <c r="A41" s="49"/>
      <c r="B41" s="49"/>
      <c r="C41" s="49"/>
      <c r="D41" s="49"/>
      <c r="E41" s="49"/>
      <c r="F41" s="49"/>
      <c r="G41" s="49"/>
      <c r="H41" s="49"/>
      <c r="I41" s="49"/>
    </row>
    <row r="42" spans="1:26" ht="17.25" customHeight="1" thickBot="1" x14ac:dyDescent="0.35">
      <c r="A42" s="251"/>
      <c r="B42" s="252"/>
      <c r="C42" s="160"/>
      <c r="D42" s="161"/>
      <c r="E42" s="161"/>
      <c r="F42" s="161"/>
      <c r="G42" s="161"/>
      <c r="H42" s="49"/>
      <c r="I42" s="49"/>
      <c r="J42" s="50"/>
    </row>
    <row r="43" spans="1:26" ht="14.4" thickBot="1" x14ac:dyDescent="0.35">
      <c r="A43" s="242" t="s">
        <v>96</v>
      </c>
      <c r="B43" s="243"/>
      <c r="C43" s="243"/>
      <c r="D43" s="243"/>
      <c r="E43" s="243"/>
      <c r="F43" s="243"/>
      <c r="G43" s="243"/>
      <c r="H43" s="243"/>
      <c r="I43" s="243"/>
      <c r="J43" s="197">
        <v>46467045.349999994</v>
      </c>
    </row>
    <row r="44" spans="1:26" ht="14.4" thickBot="1" x14ac:dyDescent="0.35">
      <c r="A44" s="52"/>
      <c r="B44" s="52"/>
      <c r="C44" s="52"/>
      <c r="D44" s="52"/>
      <c r="E44" s="52"/>
      <c r="F44" s="53"/>
      <c r="G44" s="53"/>
      <c r="H44" s="17"/>
      <c r="I44" s="17"/>
      <c r="J44" s="54"/>
    </row>
    <row r="45" spans="1:26" ht="42" thickBot="1" x14ac:dyDescent="0.35">
      <c r="A45" s="244" t="s">
        <v>97</v>
      </c>
      <c r="B45" s="245"/>
      <c r="C45" s="245"/>
      <c r="D45" s="245"/>
      <c r="E45" s="245"/>
      <c r="F45" s="245"/>
      <c r="G45" s="245"/>
      <c r="H45" s="245"/>
      <c r="I45" s="245"/>
      <c r="J45" s="225" t="str">
        <f>IF(COUNTBLANK($M$6:$M$9)+COUNTBLANK($C$14:$C$17)&gt;0,"⚠ Inserire tutti i valori nelle celle M6:M9 e C14:C17",H40+Q32)</f>
        <v>⚠ Inserire tutti i valori nelle celle M6:M9 e C14:C17</v>
      </c>
      <c r="L45" s="55" t="str">
        <f>IF(ISNUMBER(J45),IF(J45&gt;J43,"Importo di base d'asta superato"," ")," ")</f>
        <v xml:space="preserve"> </v>
      </c>
    </row>
    <row r="46" spans="1:26" x14ac:dyDescent="0.3">
      <c r="A46" s="7"/>
      <c r="B46" s="7"/>
      <c r="C46" s="17"/>
      <c r="D46" s="7"/>
      <c r="E46" s="7"/>
      <c r="G46" s="7"/>
      <c r="H46" s="48"/>
      <c r="I46" s="48"/>
      <c r="J46" s="7"/>
    </row>
    <row r="47" spans="1:26" ht="14.4" thickBot="1" x14ac:dyDescent="0.35">
      <c r="A47" s="7"/>
      <c r="B47" s="7"/>
      <c r="C47" s="7"/>
      <c r="D47" s="7"/>
      <c r="E47" s="7"/>
      <c r="F47" s="48"/>
      <c r="G47" s="48"/>
      <c r="H47" s="48"/>
      <c r="I47" s="48"/>
      <c r="J47" s="48"/>
      <c r="K47" s="48"/>
      <c r="L47" s="54"/>
      <c r="Q47" s="51"/>
      <c r="S47" s="159"/>
    </row>
    <row r="48" spans="1:26" ht="14.4" customHeight="1" thickBot="1" x14ac:dyDescent="0.35">
      <c r="A48" s="184" t="s">
        <v>168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6"/>
      <c r="Q48" s="51"/>
      <c r="T48" s="159"/>
    </row>
    <row r="49" spans="1:20" ht="14.4" customHeight="1" x14ac:dyDescent="0.3">
      <c r="A49" s="296" t="s">
        <v>67</v>
      </c>
      <c r="B49" s="297"/>
      <c r="C49" s="290" t="s">
        <v>68</v>
      </c>
      <c r="D49" s="291"/>
      <c r="E49" s="291"/>
      <c r="F49" s="291"/>
      <c r="G49" s="291"/>
      <c r="H49" s="291"/>
      <c r="I49" s="291"/>
      <c r="J49" s="292"/>
      <c r="K49" s="290" t="s">
        <v>102</v>
      </c>
      <c r="L49" s="291"/>
      <c r="M49" s="292"/>
      <c r="Q49" s="51"/>
      <c r="T49" s="159"/>
    </row>
    <row r="50" spans="1:20" ht="17.25" customHeight="1" x14ac:dyDescent="0.3">
      <c r="A50" s="61" t="s">
        <v>99</v>
      </c>
      <c r="B50" s="62" t="s">
        <v>75</v>
      </c>
      <c r="C50" s="61" t="s">
        <v>151</v>
      </c>
      <c r="D50" s="63" t="s">
        <v>152</v>
      </c>
      <c r="E50" s="63" t="s">
        <v>155</v>
      </c>
      <c r="F50" s="63" t="s">
        <v>153</v>
      </c>
      <c r="G50" s="63" t="s">
        <v>170</v>
      </c>
      <c r="H50" s="63" t="s">
        <v>169</v>
      </c>
      <c r="I50" s="63" t="s">
        <v>171</v>
      </c>
      <c r="J50" s="170" t="s">
        <v>172</v>
      </c>
      <c r="K50" s="64" t="s">
        <v>103</v>
      </c>
      <c r="L50" s="65" t="s">
        <v>104</v>
      </c>
      <c r="M50" s="66" t="s">
        <v>105</v>
      </c>
      <c r="Q50" s="51"/>
      <c r="T50" s="159"/>
    </row>
    <row r="51" spans="1:20" ht="14.4" thickBot="1" x14ac:dyDescent="0.35">
      <c r="A51" s="67">
        <v>0</v>
      </c>
      <c r="B51" s="68">
        <v>0.2</v>
      </c>
      <c r="C51" s="67">
        <v>0</v>
      </c>
      <c r="D51" s="69">
        <v>0.05</v>
      </c>
      <c r="E51" s="69">
        <v>0.1</v>
      </c>
      <c r="F51" s="69">
        <v>0.2</v>
      </c>
      <c r="G51" s="69">
        <v>-0.1</v>
      </c>
      <c r="H51" s="69">
        <v>-0.05</v>
      </c>
      <c r="I51" s="69">
        <v>-0.05</v>
      </c>
      <c r="J51" s="171">
        <v>0</v>
      </c>
      <c r="K51" s="67">
        <v>0</v>
      </c>
      <c r="L51" s="69">
        <v>0.06</v>
      </c>
      <c r="M51" s="68">
        <v>0.12</v>
      </c>
      <c r="Q51" s="51"/>
      <c r="T51" s="159"/>
    </row>
    <row r="52" spans="1:20" x14ac:dyDescent="0.3">
      <c r="A52" s="16"/>
      <c r="B52" s="16"/>
      <c r="C52" s="14"/>
      <c r="D52" s="14"/>
      <c r="E52" s="14"/>
      <c r="F52" s="7"/>
      <c r="H52" s="7"/>
      <c r="I52" s="7"/>
      <c r="J52" s="7"/>
      <c r="K52" s="17"/>
      <c r="L52" s="17"/>
      <c r="M52" s="14"/>
      <c r="Q52" s="51"/>
      <c r="T52" s="159"/>
    </row>
    <row r="53" spans="1:20" x14ac:dyDescent="0.3">
      <c r="Q53" s="51"/>
    </row>
    <row r="54" spans="1:20" ht="14.4" thickBot="1" x14ac:dyDescent="0.35">
      <c r="Q54" s="51"/>
    </row>
    <row r="55" spans="1:20" ht="19.8" customHeight="1" thickBot="1" x14ac:dyDescent="0.35">
      <c r="A55" s="227" t="s">
        <v>166</v>
      </c>
      <c r="B55" s="228"/>
      <c r="C55" s="228"/>
      <c r="D55" s="228"/>
      <c r="E55" s="228"/>
      <c r="F55" s="229"/>
      <c r="N55" s="159"/>
      <c r="Q55" s="51"/>
    </row>
    <row r="56" spans="1:20" ht="14.4" customHeight="1" x14ac:dyDescent="0.3">
      <c r="A56" s="290" t="s">
        <v>106</v>
      </c>
      <c r="B56" s="291"/>
      <c r="C56" s="291"/>
      <c r="D56" s="291"/>
      <c r="E56" s="292"/>
      <c r="F56" s="183" t="s">
        <v>157</v>
      </c>
      <c r="G56" s="14"/>
      <c r="P56" s="159"/>
      <c r="Q56" s="51"/>
    </row>
    <row r="57" spans="1:20" x14ac:dyDescent="0.3">
      <c r="A57" s="61" t="s">
        <v>0</v>
      </c>
      <c r="B57" s="63" t="s">
        <v>1</v>
      </c>
      <c r="C57" s="63" t="s">
        <v>2</v>
      </c>
      <c r="D57" s="63" t="s">
        <v>3</v>
      </c>
      <c r="E57" s="62" t="s">
        <v>4</v>
      </c>
      <c r="F57" s="62" t="s">
        <v>158</v>
      </c>
      <c r="G57" s="14"/>
      <c r="P57" s="159"/>
      <c r="Q57" s="51"/>
    </row>
    <row r="58" spans="1:20" ht="14.4" thickBot="1" x14ac:dyDescent="0.35">
      <c r="A58" s="67">
        <v>0.25</v>
      </c>
      <c r="B58" s="69">
        <v>0</v>
      </c>
      <c r="C58" s="69">
        <v>0.05</v>
      </c>
      <c r="D58" s="69">
        <v>0.1</v>
      </c>
      <c r="E58" s="68">
        <v>0.15</v>
      </c>
      <c r="F58" s="68">
        <v>0.2</v>
      </c>
      <c r="G58" s="14"/>
      <c r="P58" s="159"/>
      <c r="Q58" s="51"/>
    </row>
    <row r="59" spans="1:20" x14ac:dyDescent="0.3">
      <c r="M59" s="70"/>
    </row>
    <row r="60" spans="1:20" ht="14.4" thickBot="1" x14ac:dyDescent="0.35"/>
    <row r="61" spans="1:20" ht="14.4" customHeight="1" thickBot="1" x14ac:dyDescent="0.35">
      <c r="A61" s="227" t="s">
        <v>167</v>
      </c>
      <c r="B61" s="228"/>
      <c r="C61" s="228"/>
      <c r="D61" s="229"/>
      <c r="M61" s="70"/>
    </row>
    <row r="62" spans="1:20" ht="52.8" x14ac:dyDescent="0.3">
      <c r="A62" s="71" t="s">
        <v>114</v>
      </c>
      <c r="B62" s="116" t="s">
        <v>115</v>
      </c>
      <c r="C62" s="120" t="s">
        <v>116</v>
      </c>
      <c r="D62" s="118" t="s">
        <v>58</v>
      </c>
    </row>
    <row r="63" spans="1:20" ht="14.4" thickBot="1" x14ac:dyDescent="0.35">
      <c r="A63" s="67">
        <v>0.09</v>
      </c>
      <c r="B63" s="117">
        <v>0.05</v>
      </c>
      <c r="C63" s="69">
        <v>0.1</v>
      </c>
      <c r="D63" s="119">
        <v>0.3</v>
      </c>
    </row>
  </sheetData>
  <sheetProtection algorithmName="SHA-512" hashValue="aO3TkYyXGc1cfBfxr7nBc68+b8BejIDoRQc820vNgf3G/yvC1QdMn64EZWon0vloEt8F/blF6c0J/hwZZENdlQ==" saltValue="xVndi0SJOGzZX4MKT9sW6w==" spinCount="100000" sheet="1" objects="1" scenarios="1"/>
  <mergeCells count="37">
    <mergeCell ref="A1:C1"/>
    <mergeCell ref="A61:D61"/>
    <mergeCell ref="K49:M49"/>
    <mergeCell ref="A56:E56"/>
    <mergeCell ref="A32:P32"/>
    <mergeCell ref="A49:B49"/>
    <mergeCell ref="C49:J49"/>
    <mergeCell ref="A43:I43"/>
    <mergeCell ref="A45:I45"/>
    <mergeCell ref="A55:F55"/>
    <mergeCell ref="A34:H34"/>
    <mergeCell ref="A2:M2"/>
    <mergeCell ref="A12:G12"/>
    <mergeCell ref="A4:M4"/>
    <mergeCell ref="A5:C5"/>
    <mergeCell ref="D5:J5"/>
    <mergeCell ref="K5:M5"/>
    <mergeCell ref="D8:J8"/>
    <mergeCell ref="A6:A9"/>
    <mergeCell ref="B6:C7"/>
    <mergeCell ref="D6:J6"/>
    <mergeCell ref="D7:J7"/>
    <mergeCell ref="B8:C8"/>
    <mergeCell ref="B9:C9"/>
    <mergeCell ref="D9:J9"/>
    <mergeCell ref="A20:Q20"/>
    <mergeCell ref="Q21:Q22"/>
    <mergeCell ref="A42:B42"/>
    <mergeCell ref="B23:B26"/>
    <mergeCell ref="B27:B30"/>
    <mergeCell ref="H21:K21"/>
    <mergeCell ref="A23:A31"/>
    <mergeCell ref="L21:P21"/>
    <mergeCell ref="A21:B22"/>
    <mergeCell ref="C21:C22"/>
    <mergeCell ref="D21:G21"/>
    <mergeCell ref="A40:G40"/>
  </mergeCells>
  <conditionalFormatting sqref="C14:C17">
    <cfRule type="expression" dxfId="19" priority="17">
      <formula>C14=""</formula>
    </cfRule>
  </conditionalFormatting>
  <conditionalFormatting sqref="C14:E17">
    <cfRule type="cellIs" dxfId="18" priority="2" stopIfTrue="1" operator="lessThan">
      <formula>0</formula>
    </cfRule>
  </conditionalFormatting>
  <conditionalFormatting sqref="D18">
    <cfRule type="cellIs" dxfId="17" priority="15" stopIfTrue="1" operator="lessThan">
      <formula>0</formula>
    </cfRule>
  </conditionalFormatting>
  <conditionalFormatting sqref="H40">
    <cfRule type="expression" dxfId="16" priority="19">
      <formula>COUNTBLANK($C$14:$C$17)&gt;0</formula>
    </cfRule>
  </conditionalFormatting>
  <conditionalFormatting sqref="J45">
    <cfRule type="expression" dxfId="15" priority="20">
      <formula>ISTEXT($J$45)</formula>
    </cfRule>
  </conditionalFormatting>
  <conditionalFormatting sqref="M6:M9">
    <cfRule type="cellIs" dxfId="14" priority="4" stopIfTrue="1" operator="lessThan">
      <formula>0</formula>
    </cfRule>
    <cfRule type="expression" dxfId="13" priority="16">
      <formula>M6=""</formula>
    </cfRule>
  </conditionalFormatting>
  <conditionalFormatting sqref="Q32">
    <cfRule type="expression" dxfId="12" priority="18">
      <formula>COUNTBLANK($M$6:$M$9)&gt;0</formula>
    </cfRule>
  </conditionalFormatting>
  <dataValidations disablePrompts="1" count="8">
    <dataValidation type="custom" showInputMessage="1" showErrorMessage="1" errorTitle="Valore non valido" error="Inserire un valore &gt; 0 con massimo 2 decimali, non superiore alla base d'asta di 410,00€." promptTitle="Inserimento valore" prompt="Inserire un valore &gt; 0 con massimo 2 decimali, non superiore alla base d'asta di 410,00€." sqref="C17" xr:uid="{1C6E3807-7DB0-405D-98DF-39ED2288EAEB}">
      <formula1>AND(ISNUMBER(C17),C17=TRUNC(C17,2),C17&gt;0,C17&lt;=410)</formula1>
    </dataValidation>
    <dataValidation type="custom" showInputMessage="1" showErrorMessage="1" errorTitle="Valore non valido" error="Inserire un valore &gt; 0 con massimo 2 decimali, non superiore alla base d'asta di 315,00€." promptTitle="Inserimento valore" prompt="Inserire un valore &gt; 0 con massimo 2 decimali, non superiore alla base d'asta di 315,00€." sqref="M6" xr:uid="{853BA6A4-3C51-4101-A2C2-7CCAEF32B061}">
      <formula1>AND(ISNUMBER(M6),M6=TRUNC(M6,2),M6&gt;0,M6&lt;=315)</formula1>
    </dataValidation>
    <dataValidation type="custom" showInputMessage="1" showErrorMessage="1" errorTitle="Valore non valido" error="Inserire un valore &gt; 0 con massimo 2 decimali, non superiore alla base d'asta di 12,50€." promptTitle="Inserimento valore" prompt="Inserire un valore &gt; 0 con massimo 2 decimali, non superiore alla base d'asta di 12,50€." sqref="M7" xr:uid="{9DDB67B7-7266-4B96-8618-0BF7B3439118}">
      <formula1>AND(ISNUMBER(M7),M7=TRUNC(M7,2),M7&gt;0,M7&lt;=12.5)</formula1>
    </dataValidation>
    <dataValidation type="custom" showInputMessage="1" showErrorMessage="1" errorTitle="Valore non valido" error="Inserire un valore &gt; 0 con massimo 2 decimali, non superiore alla base d'asta di 525,00€." promptTitle="Inserimento valore" prompt="Inserire un valore &gt; 0 con massimo 2 decimali, non superiore alla base d'asta di 525,00€." sqref="M8" xr:uid="{05F61415-CF77-4BB6-BA2D-F2527494FC5E}">
      <formula1>AND(ISNUMBER(M8),M8=TRUNC(M8,2),M8&gt;0,M8&lt;=525)</formula1>
    </dataValidation>
    <dataValidation type="custom" showInputMessage="1" showErrorMessage="1" errorTitle="Valore non valido" error="Inserire un valore &gt; 0 con massimo 2 decimali, non superiore alla base d'asta di 200,00€." promptTitle="Inserimento valore" prompt="Inserire un valore &gt; 0 con massimo 2 decimali, non superiore alla base d'asta di 200,00€." sqref="M9" xr:uid="{C030FBD0-6F07-44EE-ADB9-AC3D1174C16D}">
      <formula1>AND(ISNUMBER(M9),M9=TRUNC(M9,2),M9&gt;0,M9&lt;=200)</formula1>
    </dataValidation>
    <dataValidation type="custom" showInputMessage="1" showErrorMessage="1" errorTitle="Valore non valido" error="Inserire un valore &gt; 0 con massimo 2 decimali, non superiore alla base d'asta di 700,00€." promptTitle="Inserimento valore" prompt="Inserire un valore &gt; 0 con massimo 2 decimali, non superiore alla base d'asta di 700,00€." sqref="C14" xr:uid="{291C9FCF-908F-4C95-91B8-33D727100B6E}">
      <formula1>AND(ISNUMBER(C14),C14=TRUNC(C14,2),C14&gt;0,C14&lt;=700)</formula1>
    </dataValidation>
    <dataValidation type="custom" showInputMessage="1" showErrorMessage="1" errorTitle="Valore non valido" error="Inserire un valore &gt; 0 con massimo 2 decimali, non superiore alla base d'asta di 330,00€." promptTitle="Inserimento valore" prompt="Inserire un valore &gt; 0 con massimo 2 decimali, non superiore alla base d'asta di 330,00€." sqref="C15" xr:uid="{AE5C2A3E-BA17-4D14-BC78-03307093B546}">
      <formula1>AND(ISNUMBER(C15),C15=TRUNC(C15,2),C15&gt;0,C15&lt;=330)</formula1>
    </dataValidation>
    <dataValidation type="custom" showInputMessage="1" showErrorMessage="1" errorTitle="Valore non valido" error="Inserire un valore &gt; 0 con massimo 2 decimali, non superiore alla base d'asta di 260,00€." promptTitle="Inserimento valore" prompt="Inserire un valore &gt; 0 con massimo 2 decimali, non superiore alla base d'asta di 260,00€." sqref="C16" xr:uid="{9E42B5C2-1D63-4962-849F-E54588C32894}">
      <formula1>AND(ISNUMBER(C16),C16=TRUNC(C16,2),C16&gt;0,C16&lt;=260)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Width="0" orientation="landscape" r:id="rId1"/>
  <headerFooter>
    <oddHeader>&amp;L&amp;G</oddHeader>
    <oddFooter>&amp;L&amp;"Arial,Normale"Allegato 14 - Fogli ausilio offerta economica
Classificazione Consip: Ambito Pubblico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4F5D7-757B-4A62-8A4F-19CE1DA7903D}">
  <sheetPr>
    <pageSetUpPr fitToPage="1"/>
  </sheetPr>
  <dimension ref="A1:Z129"/>
  <sheetViews>
    <sheetView topLeftCell="A24" zoomScale="85" zoomScaleNormal="85" zoomScaleSheetLayoutView="80" workbookViewId="0">
      <selection activeCell="H38" sqref="H38"/>
    </sheetView>
  </sheetViews>
  <sheetFormatPr defaultColWidth="9.109375" defaultRowHeight="13.8" x14ac:dyDescent="0.3"/>
  <cols>
    <col min="1" max="1" width="33.21875" style="51" customWidth="1"/>
    <col min="2" max="2" width="23" style="51" customWidth="1"/>
    <col min="3" max="3" width="27.5546875" style="51" customWidth="1"/>
    <col min="4" max="4" width="15.33203125" style="51" customWidth="1"/>
    <col min="5" max="5" width="16.6640625" style="51" customWidth="1"/>
    <col min="6" max="6" width="18.44140625" style="51" customWidth="1"/>
    <col min="7" max="7" width="17.44140625" style="51" customWidth="1"/>
    <col min="8" max="8" width="21.21875" style="51" customWidth="1"/>
    <col min="9" max="9" width="8.6640625" style="51" customWidth="1"/>
    <col min="10" max="10" width="21.109375" style="51" customWidth="1"/>
    <col min="11" max="11" width="8.77734375" style="51" customWidth="1"/>
    <col min="12" max="13" width="14.21875" style="51" customWidth="1"/>
    <col min="14" max="14" width="16.5546875" style="51" customWidth="1"/>
    <col min="15" max="15" width="17.44140625" style="51" customWidth="1"/>
    <col min="16" max="16" width="15" style="51" customWidth="1"/>
    <col min="17" max="17" width="18.77734375" style="51" customWidth="1"/>
    <col min="18" max="18" width="17.77734375" style="51" customWidth="1"/>
    <col min="19" max="19" width="12.44140625" style="51" customWidth="1"/>
    <col min="20" max="16384" width="9.109375" style="51"/>
  </cols>
  <sheetData>
    <row r="1" spans="1:25" s="122" customFormat="1" ht="16.2" thickBot="1" x14ac:dyDescent="0.35">
      <c r="A1" s="246"/>
      <c r="B1" s="246"/>
      <c r="C1" s="246"/>
      <c r="D1" s="217"/>
      <c r="E1" s="217"/>
      <c r="F1" s="217"/>
      <c r="G1" s="217"/>
      <c r="H1" s="217"/>
      <c r="I1" s="217"/>
      <c r="J1" s="217"/>
      <c r="K1" s="217"/>
      <c r="L1" s="121"/>
      <c r="Y1" s="218"/>
    </row>
    <row r="2" spans="1:25" ht="36" thickBot="1" x14ac:dyDescent="0.35">
      <c r="A2" s="236" t="s">
        <v>24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8"/>
    </row>
    <row r="3" spans="1:25" s="122" customFormat="1" x14ac:dyDescent="0.3">
      <c r="A3" s="51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1"/>
      <c r="Y3" s="123"/>
    </row>
    <row r="4" spans="1:25" ht="14.4" thickBot="1" x14ac:dyDescent="0.35"/>
    <row r="5" spans="1:25" s="172" customFormat="1" ht="25.8" customHeight="1" thickBot="1" x14ac:dyDescent="0.35">
      <c r="A5" s="233" t="s">
        <v>40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5"/>
    </row>
    <row r="6" spans="1:25" ht="103.8" customHeight="1" thickBot="1" x14ac:dyDescent="0.35">
      <c r="A6" s="303" t="s">
        <v>19</v>
      </c>
      <c r="B6" s="304"/>
      <c r="C6" s="305"/>
      <c r="D6" s="306" t="s">
        <v>41</v>
      </c>
      <c r="E6" s="259"/>
      <c r="F6" s="259"/>
      <c r="G6" s="259"/>
      <c r="H6" s="259"/>
      <c r="I6" s="259"/>
      <c r="J6" s="259"/>
      <c r="K6" s="307" t="s">
        <v>173</v>
      </c>
      <c r="L6" s="308"/>
      <c r="M6" s="309"/>
      <c r="N6" s="104"/>
      <c r="O6" s="168"/>
      <c r="P6" s="168"/>
      <c r="Q6" s="168"/>
    </row>
    <row r="7" spans="1:25" x14ac:dyDescent="0.3">
      <c r="A7" s="313" t="s">
        <v>48</v>
      </c>
      <c r="B7" s="315" t="s">
        <v>85</v>
      </c>
      <c r="C7" s="316"/>
      <c r="D7" s="317" t="s">
        <v>127</v>
      </c>
      <c r="E7" s="318"/>
      <c r="F7" s="318"/>
      <c r="G7" s="318" t="str">
        <f>IF(TYPE(M7)=1,IF(OR(ROUNDDOWN(M7,2)&lt;&gt;M7,M7&lt;=0),"Inserire un valore con al massimo due decimali",""),"Inserire un valore con al massimo due decimali")</f>
        <v>Inserire un valore con al massimo due decimali</v>
      </c>
      <c r="H7" s="318"/>
      <c r="I7" s="319"/>
      <c r="J7" s="320"/>
      <c r="K7" s="201"/>
      <c r="L7" s="192"/>
      <c r="M7" s="198"/>
      <c r="N7" s="146"/>
      <c r="O7" s="159"/>
      <c r="P7" s="159"/>
      <c r="Q7" s="159"/>
      <c r="R7" s="169"/>
      <c r="S7" s="169"/>
    </row>
    <row r="8" spans="1:25" ht="13.8" customHeight="1" x14ac:dyDescent="0.3">
      <c r="A8" s="313"/>
      <c r="B8" s="310" t="s">
        <v>138</v>
      </c>
      <c r="C8" s="311"/>
      <c r="D8" s="275" t="s">
        <v>137</v>
      </c>
      <c r="E8" s="276"/>
      <c r="F8" s="276"/>
      <c r="G8" s="276" t="str">
        <f>IF(TYPE(M8)=1,IF(OR(ROUNDDOWN(M8,2)&lt;&gt;M8,M8&lt;=0),"Inserire un valore con al massimo due decimali",""),"Inserire un valore con al massimo due decimali")</f>
        <v>Inserire un valore con al massimo due decimali</v>
      </c>
      <c r="H8" s="276"/>
      <c r="I8" s="277"/>
      <c r="J8" s="312"/>
      <c r="K8" s="202"/>
      <c r="L8" s="193"/>
      <c r="M8" s="199"/>
      <c r="N8" s="146"/>
      <c r="O8" s="159"/>
      <c r="P8" s="159"/>
      <c r="Q8" s="159"/>
      <c r="R8" s="169"/>
      <c r="S8" s="169"/>
    </row>
    <row r="9" spans="1:25" ht="13.8" customHeight="1" x14ac:dyDescent="0.3">
      <c r="A9" s="313"/>
      <c r="B9" s="310" t="s">
        <v>51</v>
      </c>
      <c r="C9" s="311"/>
      <c r="D9" s="275" t="s">
        <v>52</v>
      </c>
      <c r="E9" s="276"/>
      <c r="F9" s="276"/>
      <c r="G9" s="276" t="str">
        <f>IF(TYPE(M10)=1,IF(OR(ROUNDDOWN(M10,2)&lt;&gt;M10,M10&lt;=0),"Inserire un valore con al massimo due decimali",""),"Inserire un valore con al massimo due decimali")</f>
        <v>Inserire un valore con al massimo due decimali</v>
      </c>
      <c r="H9" s="276"/>
      <c r="I9" s="277"/>
      <c r="J9" s="312"/>
      <c r="K9" s="202"/>
      <c r="L9" s="193"/>
      <c r="M9" s="199"/>
      <c r="N9" s="147"/>
      <c r="O9" s="159"/>
      <c r="P9" s="159"/>
      <c r="Q9" s="159"/>
      <c r="R9" s="169"/>
      <c r="S9" s="169"/>
      <c r="T9" s="301"/>
      <c r="U9" s="302"/>
      <c r="V9" s="302"/>
      <c r="W9" s="301"/>
      <c r="X9" s="302"/>
      <c r="Y9" s="302"/>
    </row>
    <row r="10" spans="1:25" x14ac:dyDescent="0.3">
      <c r="A10" s="313"/>
      <c r="B10" s="310" t="s">
        <v>49</v>
      </c>
      <c r="C10" s="311"/>
      <c r="D10" s="275" t="s">
        <v>50</v>
      </c>
      <c r="E10" s="276"/>
      <c r="F10" s="276"/>
      <c r="G10" s="276" t="str">
        <f t="shared" ref="G10:G15" si="0">IF(TYPE(M10)=1,IF(OR(ROUNDDOWN(M10,2)&lt;&gt;M10,M10&lt;=0),"Inserire un valore con al massimo due decimali",""),"Inserire un valore con al massimo due decimali")</f>
        <v>Inserire un valore con al massimo due decimali</v>
      </c>
      <c r="H10" s="276"/>
      <c r="I10" s="277"/>
      <c r="J10" s="312"/>
      <c r="K10" s="202"/>
      <c r="L10" s="193"/>
      <c r="M10" s="199"/>
      <c r="N10" s="146"/>
      <c r="O10" s="159"/>
      <c r="P10" s="159"/>
      <c r="Q10" s="159"/>
      <c r="R10" s="169"/>
      <c r="S10" s="169"/>
      <c r="T10" s="301"/>
      <c r="U10" s="302"/>
      <c r="V10" s="302"/>
      <c r="W10" s="301"/>
      <c r="X10" s="302"/>
      <c r="Y10" s="302"/>
    </row>
    <row r="11" spans="1:25" x14ac:dyDescent="0.3">
      <c r="A11" s="313"/>
      <c r="B11" s="310" t="s">
        <v>53</v>
      </c>
      <c r="C11" s="311"/>
      <c r="D11" s="275" t="s">
        <v>54</v>
      </c>
      <c r="E11" s="276"/>
      <c r="F11" s="276"/>
      <c r="G11" s="276" t="str">
        <f t="shared" si="0"/>
        <v>Inserire un valore con al massimo due decimali</v>
      </c>
      <c r="H11" s="276"/>
      <c r="I11" s="277"/>
      <c r="J11" s="312"/>
      <c r="K11" s="202"/>
      <c r="L11" s="193"/>
      <c r="M11" s="199"/>
      <c r="N11" s="146"/>
      <c r="P11" s="159"/>
      <c r="Q11" s="159"/>
      <c r="R11" s="169"/>
      <c r="S11" s="169"/>
      <c r="T11" s="301"/>
      <c r="U11" s="302"/>
      <c r="V11" s="302"/>
      <c r="W11" s="301"/>
      <c r="X11" s="302"/>
      <c r="Y11" s="302"/>
    </row>
    <row r="12" spans="1:25" ht="13.8" customHeight="1" x14ac:dyDescent="0.3">
      <c r="A12" s="313"/>
      <c r="B12" s="310" t="s">
        <v>136</v>
      </c>
      <c r="C12" s="311"/>
      <c r="D12" s="275" t="s">
        <v>131</v>
      </c>
      <c r="E12" s="276"/>
      <c r="F12" s="276"/>
      <c r="G12" s="276" t="str">
        <f t="shared" si="0"/>
        <v>Inserire un valore con al massimo due decimali</v>
      </c>
      <c r="H12" s="276"/>
      <c r="I12" s="277"/>
      <c r="J12" s="312"/>
      <c r="K12" s="202"/>
      <c r="L12" s="193"/>
      <c r="M12" s="199"/>
      <c r="N12" s="146"/>
      <c r="O12" s="159"/>
      <c r="P12" s="159"/>
      <c r="Q12" s="159"/>
      <c r="R12" s="169"/>
      <c r="S12" s="169"/>
      <c r="T12" s="301"/>
      <c r="U12" s="302"/>
      <c r="V12" s="302"/>
      <c r="W12" s="301"/>
      <c r="X12" s="302"/>
      <c r="Y12" s="302"/>
    </row>
    <row r="13" spans="1:25" ht="13.8" customHeight="1" x14ac:dyDescent="0.3">
      <c r="A13" s="313"/>
      <c r="B13" s="310" t="s">
        <v>129</v>
      </c>
      <c r="C13" s="311"/>
      <c r="D13" s="275" t="s">
        <v>130</v>
      </c>
      <c r="E13" s="276"/>
      <c r="F13" s="276"/>
      <c r="G13" s="276" t="str">
        <f t="shared" si="0"/>
        <v>Inserire un valore con al massimo due decimali</v>
      </c>
      <c r="H13" s="276"/>
      <c r="I13" s="277"/>
      <c r="J13" s="312"/>
      <c r="K13" s="202"/>
      <c r="L13" s="193"/>
      <c r="M13" s="199"/>
      <c r="N13" s="146"/>
      <c r="O13" s="159"/>
      <c r="P13" s="159"/>
      <c r="Q13" s="159"/>
      <c r="R13" s="169"/>
      <c r="S13" s="169"/>
      <c r="T13" s="3"/>
      <c r="U13" s="1"/>
      <c r="V13" s="1"/>
      <c r="W13" s="3"/>
      <c r="X13" s="1"/>
      <c r="Y13" s="1"/>
    </row>
    <row r="14" spans="1:25" x14ac:dyDescent="0.3">
      <c r="A14" s="313"/>
      <c r="B14" s="310" t="s">
        <v>182</v>
      </c>
      <c r="C14" s="311"/>
      <c r="D14" s="275" t="s">
        <v>181</v>
      </c>
      <c r="E14" s="276"/>
      <c r="F14" s="276"/>
      <c r="G14" s="276" t="str">
        <f t="shared" si="0"/>
        <v>Inserire un valore con al massimo due decimali</v>
      </c>
      <c r="H14" s="276"/>
      <c r="I14" s="277"/>
      <c r="J14" s="312"/>
      <c r="K14" s="202"/>
      <c r="L14" s="193"/>
      <c r="M14" s="199"/>
      <c r="N14" s="146"/>
      <c r="O14" s="159"/>
      <c r="P14" s="159"/>
      <c r="Q14" s="159"/>
      <c r="R14" s="169"/>
      <c r="S14" s="169"/>
      <c r="T14" s="301"/>
      <c r="U14" s="302"/>
      <c r="V14" s="302"/>
      <c r="W14" s="301"/>
      <c r="X14" s="302"/>
      <c r="Y14" s="302"/>
    </row>
    <row r="15" spans="1:25" ht="14.4" thickBot="1" x14ac:dyDescent="0.35">
      <c r="A15" s="314"/>
      <c r="B15" s="321" t="s">
        <v>6</v>
      </c>
      <c r="C15" s="322"/>
      <c r="D15" s="286" t="s">
        <v>47</v>
      </c>
      <c r="E15" s="287"/>
      <c r="F15" s="287"/>
      <c r="G15" s="287" t="str">
        <f t="shared" si="0"/>
        <v>Inserire un valore con al massimo due decimali</v>
      </c>
      <c r="H15" s="287"/>
      <c r="I15" s="288"/>
      <c r="J15" s="338"/>
      <c r="K15" s="203"/>
      <c r="L15" s="194"/>
      <c r="M15" s="200"/>
      <c r="N15" s="146"/>
      <c r="O15" s="159"/>
      <c r="P15" s="159"/>
      <c r="Q15" s="159"/>
      <c r="S15" s="169"/>
      <c r="T15" s="301"/>
      <c r="U15" s="302"/>
      <c r="V15" s="302"/>
      <c r="W15" s="301"/>
      <c r="X15" s="302"/>
      <c r="Y15" s="302"/>
    </row>
    <row r="16" spans="1:25" x14ac:dyDescent="0.3">
      <c r="A16" s="4"/>
      <c r="O16" s="159"/>
      <c r="S16" s="169"/>
    </row>
    <row r="17" spans="1:19" ht="14.4" thickBot="1" x14ac:dyDescent="0.35">
      <c r="O17" s="159"/>
      <c r="P17" s="159"/>
      <c r="Q17" s="159"/>
      <c r="S17" s="169"/>
    </row>
    <row r="18" spans="1:19" s="172" customFormat="1" ht="19.2" customHeight="1" thickBot="1" x14ac:dyDescent="0.35">
      <c r="A18" s="233" t="s">
        <v>55</v>
      </c>
      <c r="B18" s="234"/>
      <c r="C18" s="234"/>
      <c r="D18" s="234"/>
      <c r="E18" s="234"/>
      <c r="F18" s="234"/>
      <c r="G18" s="235"/>
      <c r="O18" s="173"/>
      <c r="P18" s="174"/>
    </row>
    <row r="19" spans="1:19" ht="48" x14ac:dyDescent="0.3">
      <c r="A19" s="113" t="s">
        <v>56</v>
      </c>
      <c r="B19" s="5" t="s">
        <v>41</v>
      </c>
      <c r="C19" s="6" t="s">
        <v>57</v>
      </c>
      <c r="D19" s="6" t="s">
        <v>122</v>
      </c>
      <c r="E19" s="6" t="s">
        <v>123</v>
      </c>
      <c r="F19" s="6" t="s">
        <v>124</v>
      </c>
      <c r="G19" s="72" t="s">
        <v>125</v>
      </c>
      <c r="I19" s="153"/>
      <c r="J19" s="153"/>
      <c r="K19" s="153"/>
      <c r="O19" s="168"/>
      <c r="P19" s="168"/>
      <c r="Q19" s="168"/>
    </row>
    <row r="20" spans="1:19" x14ac:dyDescent="0.3">
      <c r="A20" s="109" t="s">
        <v>13</v>
      </c>
      <c r="B20" s="8" t="s">
        <v>59</v>
      </c>
      <c r="C20" s="219"/>
      <c r="D20" s="9">
        <f t="shared" ref="D20:D28" si="1">ROUND(C20*(1+$A$91),2)</f>
        <v>0</v>
      </c>
      <c r="E20" s="9">
        <f t="shared" ref="E20:E28" si="2">ROUND(C20*$B$91,2)</f>
        <v>0</v>
      </c>
      <c r="F20" s="9">
        <f t="shared" ref="F20:F28" si="3">ROUND(C20*$C$91,2)</f>
        <v>0</v>
      </c>
      <c r="G20" s="10">
        <f t="shared" ref="G20:G28" si="4">ROUND(C20/8*(1+$D$91),2)</f>
        <v>0</v>
      </c>
      <c r="H20" s="7"/>
      <c r="I20" s="143"/>
      <c r="J20" s="143"/>
      <c r="K20" s="143"/>
      <c r="O20" s="169"/>
      <c r="P20" s="169"/>
      <c r="Q20" s="169"/>
      <c r="S20" s="169"/>
    </row>
    <row r="21" spans="1:19" x14ac:dyDescent="0.3">
      <c r="A21" s="109" t="s">
        <v>14</v>
      </c>
      <c r="B21" s="8" t="s">
        <v>59</v>
      </c>
      <c r="C21" s="219"/>
      <c r="D21" s="9">
        <f t="shared" si="1"/>
        <v>0</v>
      </c>
      <c r="E21" s="9">
        <f t="shared" si="2"/>
        <v>0</v>
      </c>
      <c r="F21" s="9">
        <f t="shared" si="3"/>
        <v>0</v>
      </c>
      <c r="G21" s="10">
        <f t="shared" si="4"/>
        <v>0</v>
      </c>
      <c r="H21" s="7"/>
      <c r="I21" s="143"/>
      <c r="J21" s="143"/>
      <c r="K21" s="144"/>
      <c r="O21" s="169"/>
      <c r="P21" s="169"/>
      <c r="Q21" s="169"/>
      <c r="S21" s="169"/>
    </row>
    <row r="22" spans="1:19" x14ac:dyDescent="0.3">
      <c r="A22" s="109" t="s">
        <v>15</v>
      </c>
      <c r="B22" s="8" t="s">
        <v>59</v>
      </c>
      <c r="C22" s="219"/>
      <c r="D22" s="9">
        <f t="shared" si="1"/>
        <v>0</v>
      </c>
      <c r="E22" s="9">
        <f t="shared" si="2"/>
        <v>0</v>
      </c>
      <c r="F22" s="9">
        <f t="shared" si="3"/>
        <v>0</v>
      </c>
      <c r="G22" s="10">
        <f t="shared" si="4"/>
        <v>0</v>
      </c>
      <c r="H22" s="7"/>
      <c r="I22" s="143"/>
      <c r="J22" s="143"/>
      <c r="K22" s="144"/>
      <c r="O22" s="169"/>
      <c r="P22" s="169"/>
      <c r="Q22" s="169"/>
      <c r="S22" s="169"/>
    </row>
    <row r="23" spans="1:19" x14ac:dyDescent="0.3">
      <c r="A23" s="109" t="s">
        <v>16</v>
      </c>
      <c r="B23" s="8" t="s">
        <v>59</v>
      </c>
      <c r="C23" s="219"/>
      <c r="D23" s="9">
        <f t="shared" si="1"/>
        <v>0</v>
      </c>
      <c r="E23" s="9">
        <f t="shared" si="2"/>
        <v>0</v>
      </c>
      <c r="F23" s="9">
        <f t="shared" si="3"/>
        <v>0</v>
      </c>
      <c r="G23" s="10">
        <f t="shared" si="4"/>
        <v>0</v>
      </c>
      <c r="H23" s="7"/>
      <c r="I23" s="143"/>
      <c r="J23" s="143"/>
      <c r="K23" s="144"/>
      <c r="O23" s="169"/>
      <c r="P23" s="169"/>
      <c r="Q23" s="169"/>
      <c r="S23" s="169"/>
    </row>
    <row r="24" spans="1:19" x14ac:dyDescent="0.3">
      <c r="A24" s="109" t="s">
        <v>8</v>
      </c>
      <c r="B24" s="8" t="s">
        <v>59</v>
      </c>
      <c r="C24" s="219"/>
      <c r="D24" s="9">
        <f t="shared" si="1"/>
        <v>0</v>
      </c>
      <c r="E24" s="9">
        <f t="shared" si="2"/>
        <v>0</v>
      </c>
      <c r="F24" s="9">
        <f t="shared" si="3"/>
        <v>0</v>
      </c>
      <c r="G24" s="10">
        <f t="shared" si="4"/>
        <v>0</v>
      </c>
      <c r="H24" s="7"/>
      <c r="I24" s="143"/>
      <c r="J24" s="143"/>
      <c r="K24" s="144"/>
      <c r="O24" s="169"/>
      <c r="P24" s="169"/>
      <c r="Q24" s="169"/>
      <c r="S24" s="169"/>
    </row>
    <row r="25" spans="1:19" x14ac:dyDescent="0.3">
      <c r="A25" s="109" t="s">
        <v>17</v>
      </c>
      <c r="B25" s="8" t="s">
        <v>59</v>
      </c>
      <c r="C25" s="219"/>
      <c r="D25" s="9">
        <f t="shared" si="1"/>
        <v>0</v>
      </c>
      <c r="E25" s="9">
        <f t="shared" si="2"/>
        <v>0</v>
      </c>
      <c r="F25" s="9">
        <f t="shared" si="3"/>
        <v>0</v>
      </c>
      <c r="G25" s="10">
        <f t="shared" si="4"/>
        <v>0</v>
      </c>
      <c r="H25" s="7"/>
      <c r="I25" s="7"/>
      <c r="J25" s="114"/>
      <c r="K25" s="3"/>
      <c r="O25" s="169"/>
      <c r="P25" s="169"/>
      <c r="Q25" s="169"/>
      <c r="S25" s="169"/>
    </row>
    <row r="26" spans="1:19" ht="15" x14ac:dyDescent="0.3">
      <c r="A26" s="109" t="s">
        <v>18</v>
      </c>
      <c r="B26" s="8" t="s">
        <v>59</v>
      </c>
      <c r="C26" s="219"/>
      <c r="D26" s="9">
        <f t="shared" si="1"/>
        <v>0</v>
      </c>
      <c r="E26" s="9">
        <f t="shared" si="2"/>
        <v>0</v>
      </c>
      <c r="F26" s="9">
        <f t="shared" si="3"/>
        <v>0</v>
      </c>
      <c r="G26" s="10">
        <f t="shared" si="4"/>
        <v>0</v>
      </c>
      <c r="H26" s="7"/>
      <c r="I26" s="7"/>
      <c r="J26" s="114"/>
      <c r="K26" s="3"/>
      <c r="L26" s="172"/>
      <c r="O26" s="169"/>
      <c r="P26" s="169"/>
      <c r="Q26" s="169"/>
      <c r="S26" s="169"/>
    </row>
    <row r="27" spans="1:19" x14ac:dyDescent="0.3">
      <c r="A27" s="109" t="s">
        <v>9</v>
      </c>
      <c r="B27" s="8" t="s">
        <v>59</v>
      </c>
      <c r="C27" s="219"/>
      <c r="D27" s="9">
        <f t="shared" si="1"/>
        <v>0</v>
      </c>
      <c r="E27" s="9">
        <f t="shared" si="2"/>
        <v>0</v>
      </c>
      <c r="F27" s="9">
        <f t="shared" si="3"/>
        <v>0</v>
      </c>
      <c r="G27" s="10">
        <f t="shared" si="4"/>
        <v>0</v>
      </c>
      <c r="H27" s="7"/>
      <c r="I27" s="7"/>
      <c r="J27" s="114"/>
      <c r="K27" s="3"/>
      <c r="O27" s="169"/>
      <c r="P27" s="169"/>
      <c r="Q27" s="169"/>
      <c r="S27" s="169"/>
    </row>
    <row r="28" spans="1:19" ht="14.4" thickBot="1" x14ac:dyDescent="0.35">
      <c r="A28" s="108" t="s">
        <v>11</v>
      </c>
      <c r="B28" s="11" t="s">
        <v>59</v>
      </c>
      <c r="C28" s="220"/>
      <c r="D28" s="12">
        <f t="shared" si="1"/>
        <v>0</v>
      </c>
      <c r="E28" s="12">
        <f t="shared" si="2"/>
        <v>0</v>
      </c>
      <c r="F28" s="12">
        <f t="shared" si="3"/>
        <v>0</v>
      </c>
      <c r="G28" s="13">
        <f t="shared" si="4"/>
        <v>0</v>
      </c>
      <c r="H28" s="7"/>
      <c r="I28" s="7"/>
      <c r="J28" s="114"/>
      <c r="O28" s="169"/>
      <c r="P28" s="169"/>
      <c r="Q28" s="169"/>
      <c r="S28" s="169"/>
    </row>
    <row r="29" spans="1:19" x14ac:dyDescent="0.3">
      <c r="A29" s="14"/>
      <c r="B29" s="14"/>
      <c r="C29" s="14"/>
      <c r="D29" s="15"/>
      <c r="E29" s="15"/>
      <c r="F29" s="3"/>
      <c r="G29" s="3"/>
      <c r="H29" s="3"/>
      <c r="I29" s="3"/>
      <c r="J29" s="3"/>
      <c r="K29" s="3"/>
      <c r="L29" s="3"/>
      <c r="M29" s="3"/>
      <c r="N29" s="60"/>
      <c r="O29" s="60"/>
      <c r="R29" s="159"/>
    </row>
    <row r="30" spans="1:19" s="17" customFormat="1" ht="14.4" thickBot="1" x14ac:dyDescent="0.35">
      <c r="A30" s="16"/>
      <c r="B30" s="16"/>
      <c r="C30" s="14"/>
      <c r="D30" s="14"/>
      <c r="E30" s="14"/>
      <c r="F30" s="7"/>
      <c r="G30" s="7"/>
      <c r="H30" s="7"/>
      <c r="I30" s="7"/>
      <c r="J30" s="14"/>
      <c r="K30" s="7"/>
      <c r="N30" s="60"/>
      <c r="O30" s="60"/>
      <c r="P30" s="18"/>
    </row>
    <row r="31" spans="1:19" ht="20.399999999999999" customHeight="1" thickBot="1" x14ac:dyDescent="0.35">
      <c r="A31" s="227" t="s">
        <v>62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9"/>
    </row>
    <row r="32" spans="1:19" ht="14.4" customHeight="1" thickBot="1" x14ac:dyDescent="0.35">
      <c r="A32" s="264" t="s">
        <v>19</v>
      </c>
      <c r="B32" s="265"/>
      <c r="C32" s="334" t="s">
        <v>12</v>
      </c>
      <c r="D32" s="258" t="s">
        <v>63</v>
      </c>
      <c r="E32" s="259"/>
      <c r="F32" s="259"/>
      <c r="G32" s="260"/>
      <c r="H32" s="258" t="s">
        <v>64</v>
      </c>
      <c r="I32" s="259"/>
      <c r="J32" s="259"/>
      <c r="K32" s="260"/>
      <c r="L32" s="258" t="s">
        <v>65</v>
      </c>
      <c r="M32" s="259"/>
      <c r="N32" s="259"/>
      <c r="O32" s="259"/>
      <c r="P32" s="260"/>
      <c r="Q32" s="336" t="s">
        <v>66</v>
      </c>
    </row>
    <row r="33" spans="1:17" s="59" customFormat="1" ht="27" thickBot="1" x14ac:dyDescent="0.35">
      <c r="A33" s="332"/>
      <c r="B33" s="333"/>
      <c r="C33" s="335"/>
      <c r="D33" s="20" t="s">
        <v>67</v>
      </c>
      <c r="E33" s="21" t="s">
        <v>68</v>
      </c>
      <c r="F33" s="21" t="s">
        <v>69</v>
      </c>
      <c r="G33" s="22" t="s">
        <v>70</v>
      </c>
      <c r="H33" s="20" t="s">
        <v>98</v>
      </c>
      <c r="I33" s="21" t="s">
        <v>2</v>
      </c>
      <c r="J33" s="21" t="s">
        <v>3</v>
      </c>
      <c r="K33" s="112" t="s">
        <v>4</v>
      </c>
      <c r="L33" s="20" t="s">
        <v>71</v>
      </c>
      <c r="M33" s="145" t="s">
        <v>72</v>
      </c>
      <c r="N33" s="145" t="s">
        <v>2</v>
      </c>
      <c r="O33" s="145" t="s">
        <v>3</v>
      </c>
      <c r="P33" s="132" t="s">
        <v>4</v>
      </c>
      <c r="Q33" s="337"/>
    </row>
    <row r="34" spans="1:17" ht="20.399999999999999" x14ac:dyDescent="0.3">
      <c r="A34" s="330" t="s">
        <v>84</v>
      </c>
      <c r="B34" s="125" t="s">
        <v>85</v>
      </c>
      <c r="C34" s="135" t="s">
        <v>126</v>
      </c>
      <c r="D34" s="24" t="s">
        <v>159</v>
      </c>
      <c r="E34" s="25" t="s">
        <v>76</v>
      </c>
      <c r="F34" s="25" t="s">
        <v>77</v>
      </c>
      <c r="G34" s="26">
        <f>M7</f>
        <v>0</v>
      </c>
      <c r="H34" s="27">
        <f>119+316+93</f>
        <v>528</v>
      </c>
      <c r="I34" s="28">
        <f>125+332+98</f>
        <v>555</v>
      </c>
      <c r="J34" s="28">
        <f>131+349+103</f>
        <v>583</v>
      </c>
      <c r="K34" s="29">
        <f>138+366+108</f>
        <v>612</v>
      </c>
      <c r="L34" s="98">
        <f>G34*H34*3*(1-$A$86)</f>
        <v>0</v>
      </c>
      <c r="M34" s="30">
        <f>G34*H34*9</f>
        <v>0</v>
      </c>
      <c r="N34" s="30">
        <f>G34*I34*12*(1-$C$86)</f>
        <v>0</v>
      </c>
      <c r="O34" s="30">
        <f>G34*J34*12*(1-$D$86)</f>
        <v>0</v>
      </c>
      <c r="P34" s="133">
        <f>G34*K34*12*(1-$E$86)</f>
        <v>0</v>
      </c>
      <c r="Q34" s="101">
        <f t="shared" ref="Q34:Q53" si="5">ROUND((L34+M34+N34+O34+P34),2)</f>
        <v>0</v>
      </c>
    </row>
    <row r="35" spans="1:17" ht="30.6" x14ac:dyDescent="0.3">
      <c r="A35" s="331"/>
      <c r="B35" s="126" t="s">
        <v>138</v>
      </c>
      <c r="C35" s="31" t="s">
        <v>180</v>
      </c>
      <c r="D35" s="32" t="s">
        <v>159</v>
      </c>
      <c r="E35" s="33" t="s">
        <v>76</v>
      </c>
      <c r="F35" s="33" t="s">
        <v>77</v>
      </c>
      <c r="G35" s="34">
        <f>M8</f>
        <v>0</v>
      </c>
      <c r="H35" s="35">
        <f>1027+400</f>
        <v>1427</v>
      </c>
      <c r="I35" s="36">
        <f>1130+480</f>
        <v>1610</v>
      </c>
      <c r="J35" s="36">
        <f>1243+528</f>
        <v>1771</v>
      </c>
      <c r="K35" s="138">
        <f>1368+581</f>
        <v>1949</v>
      </c>
      <c r="L35" s="99">
        <f>(MIN(H35,250)*$G35*3+MAX(MIN(H35-250,750),0)*$G35*0.5*3+MAX(H35-1000,0)*$G35*0.3*3)*(1-$A$86)</f>
        <v>0</v>
      </c>
      <c r="M35" s="38">
        <f>(MIN(H35,250)*$G35*9+MAX(MIN(H35-250,750),0)*$G35*0.5*9+MAX(H35-1000,0)*$G35*0.3*9)*(1-B$86)</f>
        <v>0</v>
      </c>
      <c r="N35" s="38">
        <f t="shared" ref="N35:P36" si="6">(MIN(I35,250)*$G35*12+MAX(MIN(I35-250,750),0)*$G35*0.5*12+MAX(I35-1000,0)*$G35*0.3*12)*(1-C$86)</f>
        <v>0</v>
      </c>
      <c r="O35" s="38">
        <f t="shared" si="6"/>
        <v>0</v>
      </c>
      <c r="P35" s="141">
        <f t="shared" si="6"/>
        <v>0</v>
      </c>
      <c r="Q35" s="102">
        <f t="shared" si="5"/>
        <v>0</v>
      </c>
    </row>
    <row r="36" spans="1:17" ht="30.6" x14ac:dyDescent="0.3">
      <c r="A36" s="331"/>
      <c r="B36" s="126" t="s">
        <v>138</v>
      </c>
      <c r="C36" s="31" t="s">
        <v>178</v>
      </c>
      <c r="D36" s="32" t="s">
        <v>159</v>
      </c>
      <c r="E36" s="33" t="s">
        <v>76</v>
      </c>
      <c r="F36" s="33" t="s">
        <v>77</v>
      </c>
      <c r="G36" s="34">
        <f>M8</f>
        <v>0</v>
      </c>
      <c r="H36" s="35">
        <f>1440+874+86</f>
        <v>2400</v>
      </c>
      <c r="I36" s="36">
        <f>1584+962+91</f>
        <v>2637</v>
      </c>
      <c r="J36" s="36">
        <f>1742+1058+95</f>
        <v>2895</v>
      </c>
      <c r="K36" s="138">
        <f>1916+1164+100</f>
        <v>3180</v>
      </c>
      <c r="L36" s="99">
        <f>(MIN(H36,250)*$G36*3+MAX(MIN(H36-250,750),0)*$G36*0.5*3+MAX(H36-1000,0)*$G36*0.3*3)*(1-$A$86)</f>
        <v>0</v>
      </c>
      <c r="M36" s="38">
        <f>(MIN(H36,250)*$G36*9+MAX(MIN(H36-250,750),0)*$G36*0.5*9+MAX(H36-1000,0)*$G36*0.3*9)*(1-B$86)</f>
        <v>0</v>
      </c>
      <c r="N36" s="38">
        <f t="shared" si="6"/>
        <v>0</v>
      </c>
      <c r="O36" s="38">
        <f t="shared" si="6"/>
        <v>0</v>
      </c>
      <c r="P36" s="141">
        <f t="shared" si="6"/>
        <v>0</v>
      </c>
      <c r="Q36" s="102">
        <f t="shared" si="5"/>
        <v>0</v>
      </c>
    </row>
    <row r="37" spans="1:17" ht="20.399999999999999" x14ac:dyDescent="0.3">
      <c r="A37" s="331"/>
      <c r="B37" s="126" t="s">
        <v>88</v>
      </c>
      <c r="C37" s="31" t="s">
        <v>89</v>
      </c>
      <c r="D37" s="32" t="s">
        <v>159</v>
      </c>
      <c r="E37" s="33" t="s">
        <v>76</v>
      </c>
      <c r="F37" s="33" t="s">
        <v>77</v>
      </c>
      <c r="G37" s="34">
        <f>M9</f>
        <v>0</v>
      </c>
      <c r="H37" s="35">
        <f>78+222</f>
        <v>300</v>
      </c>
      <c r="I37" s="36">
        <f>82+233</f>
        <v>315</v>
      </c>
      <c r="J37" s="36">
        <f>86+245</f>
        <v>331</v>
      </c>
      <c r="K37" s="138">
        <f>90+257</f>
        <v>347</v>
      </c>
      <c r="L37" s="99">
        <f>G37*H37*3*(1-$A$86)</f>
        <v>0</v>
      </c>
      <c r="M37" s="38">
        <f t="shared" ref="M37:M40" si="7">G37*H37*9</f>
        <v>0</v>
      </c>
      <c r="N37" s="38">
        <f>G37*I37*12*(1-$C$86)</f>
        <v>0</v>
      </c>
      <c r="O37" s="38">
        <f>G37*J37*12*(1-$D$86)</f>
        <v>0</v>
      </c>
      <c r="P37" s="141">
        <f>G37*K37*12*(1-$E$86)</f>
        <v>0</v>
      </c>
      <c r="Q37" s="102">
        <f t="shared" si="5"/>
        <v>0</v>
      </c>
    </row>
    <row r="38" spans="1:17" ht="20.399999999999999" x14ac:dyDescent="0.3">
      <c r="A38" s="331"/>
      <c r="B38" s="127" t="s">
        <v>86</v>
      </c>
      <c r="C38" s="31" t="s">
        <v>87</v>
      </c>
      <c r="D38" s="32" t="s">
        <v>159</v>
      </c>
      <c r="E38" s="33" t="s">
        <v>76</v>
      </c>
      <c r="F38" s="33" t="s">
        <v>77</v>
      </c>
      <c r="G38" s="34">
        <f>M10</f>
        <v>0</v>
      </c>
      <c r="H38" s="35">
        <f>101+459</f>
        <v>560</v>
      </c>
      <c r="I38" s="36">
        <f>106+482</f>
        <v>588</v>
      </c>
      <c r="J38" s="36">
        <f>111+507</f>
        <v>618</v>
      </c>
      <c r="K38" s="138">
        <f>117+532</f>
        <v>649</v>
      </c>
      <c r="L38" s="99">
        <f>G38*H38*3*(1-$A$86)</f>
        <v>0</v>
      </c>
      <c r="M38" s="38">
        <f t="shared" ref="M38" si="8">G38*H38*9</f>
        <v>0</v>
      </c>
      <c r="N38" s="38">
        <f>G38*I38*12*(1-$C$86)</f>
        <v>0</v>
      </c>
      <c r="O38" s="38">
        <f>G38*J38*12*(1-$D$86)</f>
        <v>0</v>
      </c>
      <c r="P38" s="141">
        <f>G38*K38*12*(1-$E$86)</f>
        <v>0</v>
      </c>
      <c r="Q38" s="102">
        <f t="shared" si="5"/>
        <v>0</v>
      </c>
    </row>
    <row r="39" spans="1:17" ht="30.6" x14ac:dyDescent="0.3">
      <c r="A39" s="331"/>
      <c r="B39" s="150" t="s">
        <v>128</v>
      </c>
      <c r="C39" s="31" t="s">
        <v>156</v>
      </c>
      <c r="D39" s="32" t="s">
        <v>159</v>
      </c>
      <c r="E39" s="33" t="s">
        <v>76</v>
      </c>
      <c r="F39" s="33" t="s">
        <v>77</v>
      </c>
      <c r="G39" s="34">
        <f>M10*5%</f>
        <v>0</v>
      </c>
      <c r="H39" s="35">
        <v>583</v>
      </c>
      <c r="I39" s="36">
        <v>612</v>
      </c>
      <c r="J39" s="36">
        <v>642</v>
      </c>
      <c r="K39" s="138">
        <v>675</v>
      </c>
      <c r="L39" s="99">
        <f>G39*H39*3*(1-$A$86)</f>
        <v>0</v>
      </c>
      <c r="M39" s="38">
        <f t="shared" si="7"/>
        <v>0</v>
      </c>
      <c r="N39" s="38">
        <f>G39*I39*12*(1-$C$86)</f>
        <v>0</v>
      </c>
      <c r="O39" s="38">
        <f>G39*J39*12*(1-$D$86)</f>
        <v>0</v>
      </c>
      <c r="P39" s="141">
        <f>G39*K39*12*(1-$E$86)</f>
        <v>0</v>
      </c>
      <c r="Q39" s="102">
        <f t="shared" si="5"/>
        <v>0</v>
      </c>
    </row>
    <row r="40" spans="1:17" ht="30.6" customHeight="1" x14ac:dyDescent="0.3">
      <c r="A40" s="331"/>
      <c r="B40" s="151" t="s">
        <v>53</v>
      </c>
      <c r="C40" s="136" t="s">
        <v>90</v>
      </c>
      <c r="D40" s="32" t="s">
        <v>159</v>
      </c>
      <c r="E40" s="33" t="s">
        <v>76</v>
      </c>
      <c r="F40" s="33" t="s">
        <v>77</v>
      </c>
      <c r="G40" s="34">
        <f>M11</f>
        <v>0</v>
      </c>
      <c r="H40" s="35">
        <v>16</v>
      </c>
      <c r="I40" s="36">
        <v>18</v>
      </c>
      <c r="J40" s="36">
        <v>20</v>
      </c>
      <c r="K40" s="138">
        <v>22</v>
      </c>
      <c r="L40" s="99">
        <f>G40*H40*3*(1-$A$86)</f>
        <v>0</v>
      </c>
      <c r="M40" s="38">
        <f t="shared" si="7"/>
        <v>0</v>
      </c>
      <c r="N40" s="38">
        <f>G40*I40*12*(1-$C$86)</f>
        <v>0</v>
      </c>
      <c r="O40" s="38">
        <f>G40*J40*12*(1-$D$86)</f>
        <v>0</v>
      </c>
      <c r="P40" s="141">
        <f>G40*K40*12*(1-$E$86)</f>
        <v>0</v>
      </c>
      <c r="Q40" s="102">
        <f t="shared" si="5"/>
        <v>0</v>
      </c>
    </row>
    <row r="41" spans="1:17" ht="25.2" customHeight="1" x14ac:dyDescent="0.3">
      <c r="A41" s="331"/>
      <c r="B41" s="151" t="s">
        <v>136</v>
      </c>
      <c r="C41" s="136" t="s">
        <v>131</v>
      </c>
      <c r="D41" s="32" t="s">
        <v>159</v>
      </c>
      <c r="E41" s="33" t="s">
        <v>76</v>
      </c>
      <c r="F41" s="33" t="s">
        <v>77</v>
      </c>
      <c r="G41" s="34">
        <f>+M12</f>
        <v>0</v>
      </c>
      <c r="H41" s="35">
        <v>1500</v>
      </c>
      <c r="I41" s="36">
        <v>1875</v>
      </c>
      <c r="J41" s="36">
        <v>2062</v>
      </c>
      <c r="K41" s="138">
        <v>2268</v>
      </c>
      <c r="L41" s="99">
        <f>(MIN(H41,250)*$G41*3+MAX(MIN(H41-250,750),0)*$G41*0.5*3+MAX(H41-1000,0)*$G41*0.3*3)*(1-$A$86)</f>
        <v>0</v>
      </c>
      <c r="M41" s="38">
        <f>(MIN(H41,250)*$G41*9+MAX(MIN(H41-250,750),0)*$G41*0.5*9+MAX(H41-1000,0)*$G41*0.3*9)*(1-B$86)</f>
        <v>0</v>
      </c>
      <c r="N41" s="38">
        <f>(MIN(I41,250)*$G41*12+MAX(MIN(I41-250,750),0)*$G41*0.5*12+MAX(I41-1000,0)*$G41*0.3*12)*(1-C$86)</f>
        <v>0</v>
      </c>
      <c r="O41" s="38">
        <f>(MIN(J41,250)*$G41*12+MAX(MIN(J41-250,750),0)*$G41*0.5*12+MAX(J41-1000,0)*$G41*0.3*12)*(1-D$86)</f>
        <v>0</v>
      </c>
      <c r="P41" s="141">
        <f>(MIN(K41,250)*$G41*12+MAX(MIN(K41-250,750),0)*$G41*0.5*12+MAX(K41-1000,0)*$G41*0.3*12)*(1-E$86)</f>
        <v>0</v>
      </c>
      <c r="Q41" s="102">
        <f t="shared" si="5"/>
        <v>0</v>
      </c>
    </row>
    <row r="42" spans="1:17" ht="25.2" customHeight="1" x14ac:dyDescent="0.3">
      <c r="A42" s="331"/>
      <c r="B42" s="151" t="s">
        <v>129</v>
      </c>
      <c r="C42" s="136" t="s">
        <v>147</v>
      </c>
      <c r="D42" s="32" t="s">
        <v>159</v>
      </c>
      <c r="E42" s="33" t="s">
        <v>76</v>
      </c>
      <c r="F42" s="33" t="s">
        <v>77</v>
      </c>
      <c r="G42" s="34">
        <f>M13</f>
        <v>0</v>
      </c>
      <c r="H42" s="35">
        <f>(B96+C96*2+D96*2.5+E96*3.5)</f>
        <v>235</v>
      </c>
      <c r="I42" s="36">
        <f>(B97+C97*2+D97*2.5+E97*3.5)</f>
        <v>290.5</v>
      </c>
      <c r="J42" s="36">
        <f>(B98+C98*2+D98*2.5+E98*3.5)</f>
        <v>319.5</v>
      </c>
      <c r="K42" s="138">
        <f>(B99+C99*2+D99*2.5+E99*3.5)</f>
        <v>352</v>
      </c>
      <c r="L42" s="99">
        <f>$G42*$H42*3 *(1-$A$86)</f>
        <v>0</v>
      </c>
      <c r="M42" s="38">
        <f>$H42*$G42*9*(1-$B$86)</f>
        <v>0</v>
      </c>
      <c r="N42" s="38">
        <f>$G42*$I42*12*(1-$C$86)</f>
        <v>0</v>
      </c>
      <c r="O42" s="38">
        <f>$G42*$J42*12*(1-$D$86)</f>
        <v>0</v>
      </c>
      <c r="P42" s="141">
        <f>$G42*$K42*12*(1-$E$86)</f>
        <v>0</v>
      </c>
      <c r="Q42" s="102">
        <f t="shared" si="5"/>
        <v>0</v>
      </c>
    </row>
    <row r="43" spans="1:17" ht="25.2" customHeight="1" x14ac:dyDescent="0.3">
      <c r="A43" s="331"/>
      <c r="B43" s="151" t="s">
        <v>129</v>
      </c>
      <c r="C43" s="136" t="s">
        <v>148</v>
      </c>
      <c r="D43" s="32" t="s">
        <v>159</v>
      </c>
      <c r="E43" s="33" t="s">
        <v>76</v>
      </c>
      <c r="F43" s="33" t="s">
        <v>77</v>
      </c>
      <c r="G43" s="34">
        <f>M13</f>
        <v>0</v>
      </c>
      <c r="H43" s="35">
        <f>(B103+C103*2+D103*2.5+E103*3.5)</f>
        <v>997.5</v>
      </c>
      <c r="I43" s="36">
        <f>(B104+C104*2+D104*2.5+E104*3.5)</f>
        <v>1198.5</v>
      </c>
      <c r="J43" s="36">
        <f>(B105+C105*2+D105*2.5+E105*3.5)</f>
        <v>1436.5</v>
      </c>
      <c r="K43" s="138">
        <f>(B106+C106*2+D106*2.5+E106*3.5)</f>
        <v>1727</v>
      </c>
      <c r="L43" s="99">
        <f>$G43*$H43*3 *(1-$A$86)</f>
        <v>0</v>
      </c>
      <c r="M43" s="38">
        <f>$H43*$G43*9*(1-$B$86)</f>
        <v>0</v>
      </c>
      <c r="N43" s="38">
        <f>$G43*$I43*12*(1-$C$86)</f>
        <v>0</v>
      </c>
      <c r="O43" s="38">
        <f>$G43*$J43*12*(1-$D$86)</f>
        <v>0</v>
      </c>
      <c r="P43" s="141">
        <f>$G43*$K43*12*(1-$E$86)</f>
        <v>0</v>
      </c>
      <c r="Q43" s="102">
        <f t="shared" si="5"/>
        <v>0</v>
      </c>
    </row>
    <row r="44" spans="1:17" ht="20.399999999999999" x14ac:dyDescent="0.3">
      <c r="A44" s="331"/>
      <c r="B44" s="150" t="s">
        <v>85</v>
      </c>
      <c r="C44" s="136" t="s">
        <v>126</v>
      </c>
      <c r="D44" s="32" t="s">
        <v>135</v>
      </c>
      <c r="E44" s="33" t="s">
        <v>76</v>
      </c>
      <c r="F44" s="33" t="s">
        <v>77</v>
      </c>
      <c r="G44" s="34">
        <f>M7*(1-C81)</f>
        <v>0</v>
      </c>
      <c r="H44" s="35">
        <v>108</v>
      </c>
      <c r="I44" s="36">
        <v>113</v>
      </c>
      <c r="J44" s="36">
        <v>119</v>
      </c>
      <c r="K44" s="138">
        <v>125</v>
      </c>
      <c r="L44" s="99">
        <f>G44*H44*3*(1-$A$86)</f>
        <v>0</v>
      </c>
      <c r="M44" s="38">
        <f>G44*H44*9</f>
        <v>0</v>
      </c>
      <c r="N44" s="38">
        <f>G44*I44*12*(1-$C$86)</f>
        <v>0</v>
      </c>
      <c r="O44" s="38">
        <f>G44*J44*12*(1-$D$86)</f>
        <v>0</v>
      </c>
      <c r="P44" s="141">
        <f>G44*K44*12*(1-$E$86)</f>
        <v>0</v>
      </c>
      <c r="Q44" s="102">
        <f t="shared" si="5"/>
        <v>0</v>
      </c>
    </row>
    <row r="45" spans="1:17" ht="30.6" x14ac:dyDescent="0.3">
      <c r="A45" s="331"/>
      <c r="B45" s="150" t="s">
        <v>138</v>
      </c>
      <c r="C45" s="136" t="s">
        <v>179</v>
      </c>
      <c r="D45" s="32" t="s">
        <v>135</v>
      </c>
      <c r="E45" s="33" t="s">
        <v>76</v>
      </c>
      <c r="F45" s="33" t="s">
        <v>77</v>
      </c>
      <c r="G45" s="34">
        <f>M8*(1-C81)</f>
        <v>0</v>
      </c>
      <c r="H45" s="35">
        <v>180</v>
      </c>
      <c r="I45" s="36">
        <v>189</v>
      </c>
      <c r="J45" s="36">
        <v>198</v>
      </c>
      <c r="K45" s="138">
        <v>208</v>
      </c>
      <c r="L45" s="99">
        <f>(MIN(H45,250)*$G45*3+MAX(MIN(H45-250,750),0)*$G45*0.5*3+MAX(H45-1000,0)*$G45*0.3*3)*(1-$A$86)</f>
        <v>0</v>
      </c>
      <c r="M45" s="38">
        <f>(MIN(H45,250)*$G45*9+MAX(MIN(H45-250,750),0)*$G45*0.5*9+MAX(H45-1000,0)*$G45*0.3*9)*(1-B$86)</f>
        <v>0</v>
      </c>
      <c r="N45" s="38">
        <f t="shared" ref="N45:P49" si="9">(MIN(I45,250)*$G45*12+MAX(MIN(I45-250,750),0)*$G45*0.5*12+MAX(I45-1000,0)*$G45*0.3*12)*(1-C$86)</f>
        <v>0</v>
      </c>
      <c r="O45" s="38">
        <f t="shared" si="9"/>
        <v>0</v>
      </c>
      <c r="P45" s="141">
        <f t="shared" si="9"/>
        <v>0</v>
      </c>
      <c r="Q45" s="102">
        <f t="shared" si="5"/>
        <v>0</v>
      </c>
    </row>
    <row r="46" spans="1:17" ht="25.2" customHeight="1" x14ac:dyDescent="0.3">
      <c r="A46" s="331"/>
      <c r="B46" s="151" t="s">
        <v>136</v>
      </c>
      <c r="C46" s="136" t="s">
        <v>131</v>
      </c>
      <c r="D46" s="32" t="s">
        <v>135</v>
      </c>
      <c r="E46" s="33" t="s">
        <v>76</v>
      </c>
      <c r="F46" s="33" t="s">
        <v>77</v>
      </c>
      <c r="G46" s="34">
        <f>+M12*(1-C81)</f>
        <v>0</v>
      </c>
      <c r="H46" s="35">
        <v>8000</v>
      </c>
      <c r="I46" s="36">
        <v>8400</v>
      </c>
      <c r="J46" s="36">
        <v>8820</v>
      </c>
      <c r="K46" s="138">
        <v>9261</v>
      </c>
      <c r="L46" s="99">
        <f>(MIN(H46,250)*$G46*3+MAX(MIN(H46-250,750),0)*$G46*0.5*3+MAX(H46-1000,0)*$G46*0.3*3)*(1-$A$86)</f>
        <v>0</v>
      </c>
      <c r="M46" s="38">
        <f>(MIN(H46,250)*$G46*9+MAX(MIN(H46-250,750),0)*$G46*0.5*9+MAX(H46-1000,0)*$G46*0.3*9)*(1-B$86)</f>
        <v>0</v>
      </c>
      <c r="N46" s="38">
        <f t="shared" si="9"/>
        <v>0</v>
      </c>
      <c r="O46" s="38">
        <f t="shared" si="9"/>
        <v>0</v>
      </c>
      <c r="P46" s="141">
        <f t="shared" si="9"/>
        <v>0</v>
      </c>
      <c r="Q46" s="102">
        <f t="shared" si="5"/>
        <v>0</v>
      </c>
    </row>
    <row r="47" spans="1:17" ht="25.2" customHeight="1" x14ac:dyDescent="0.3">
      <c r="A47" s="331"/>
      <c r="B47" s="151" t="s">
        <v>136</v>
      </c>
      <c r="C47" s="136" t="s">
        <v>131</v>
      </c>
      <c r="D47" s="32" t="s">
        <v>135</v>
      </c>
      <c r="E47" s="33" t="s">
        <v>78</v>
      </c>
      <c r="F47" s="33" t="s">
        <v>77</v>
      </c>
      <c r="G47" s="34">
        <f>+M12*(1-C81)*(1-H81)</f>
        <v>0</v>
      </c>
      <c r="H47" s="35">
        <v>845</v>
      </c>
      <c r="I47" s="36">
        <v>888</v>
      </c>
      <c r="J47" s="36">
        <v>933</v>
      </c>
      <c r="K47" s="138">
        <v>980</v>
      </c>
      <c r="L47" s="99">
        <f>(MIN(H47,250)*$G47*3+MAX(MIN(H47-250,750),0)*$G47*0.5*3+MAX(H47-1000,0)*$G47*0.3*3)*(1-$A$86)</f>
        <v>0</v>
      </c>
      <c r="M47" s="38">
        <f>(MIN(H47,250)*$G47*9+MAX(MIN(H47-250,750),0)*$G47*0.5*9+MAX(H47-1000,0)*$G47*0.3*9)*(1-B$86)</f>
        <v>0</v>
      </c>
      <c r="N47" s="38">
        <f t="shared" si="9"/>
        <v>0</v>
      </c>
      <c r="O47" s="38">
        <f t="shared" si="9"/>
        <v>0</v>
      </c>
      <c r="P47" s="141">
        <f t="shared" si="9"/>
        <v>0</v>
      </c>
      <c r="Q47" s="102">
        <f t="shared" si="5"/>
        <v>0</v>
      </c>
    </row>
    <row r="48" spans="1:17" ht="37.200000000000003" customHeight="1" x14ac:dyDescent="0.3">
      <c r="A48" s="331"/>
      <c r="B48" s="151" t="s">
        <v>138</v>
      </c>
      <c r="C48" s="136" t="s">
        <v>179</v>
      </c>
      <c r="D48" s="32" t="s">
        <v>135</v>
      </c>
      <c r="E48" s="33" t="s">
        <v>78</v>
      </c>
      <c r="F48" s="33" t="s">
        <v>77</v>
      </c>
      <c r="G48" s="34">
        <f>M8*(1-C81)*(1-H81)</f>
        <v>0</v>
      </c>
      <c r="H48" s="35">
        <v>56</v>
      </c>
      <c r="I48" s="36">
        <v>59</v>
      </c>
      <c r="J48" s="36">
        <v>62</v>
      </c>
      <c r="K48" s="138">
        <v>66</v>
      </c>
      <c r="L48" s="99">
        <f>(MIN(H48,250)*$G48*3+MAX(MIN(H48-250,750),0)*$G48*0.5*3+MAX(H48-1000,0)*$G48*0.3*3)*(1-$A$86)</f>
        <v>0</v>
      </c>
      <c r="M48" s="38">
        <f>(MIN(H48,250)*$G48*9+MAX(MIN(H48-250,750),0)*$G48*0.5*9+MAX(H48-1000,0)*$G48*0.3*9)*(1-B$86)</f>
        <v>0</v>
      </c>
      <c r="N48" s="38">
        <f t="shared" si="9"/>
        <v>0</v>
      </c>
      <c r="O48" s="38">
        <f t="shared" si="9"/>
        <v>0</v>
      </c>
      <c r="P48" s="141">
        <f t="shared" si="9"/>
        <v>0</v>
      </c>
      <c r="Q48" s="102">
        <f t="shared" si="5"/>
        <v>0</v>
      </c>
    </row>
    <row r="49" spans="1:26" ht="30.6" x14ac:dyDescent="0.3">
      <c r="A49" s="331"/>
      <c r="B49" s="151" t="s">
        <v>138</v>
      </c>
      <c r="C49" s="136" t="s">
        <v>179</v>
      </c>
      <c r="D49" s="32" t="s">
        <v>135</v>
      </c>
      <c r="E49" s="33" t="s">
        <v>76</v>
      </c>
      <c r="F49" s="33" t="s">
        <v>77</v>
      </c>
      <c r="G49" s="34">
        <f>M8*(1-C81)</f>
        <v>0</v>
      </c>
      <c r="H49" s="35">
        <v>1000</v>
      </c>
      <c r="I49" s="36">
        <v>1050</v>
      </c>
      <c r="J49" s="36">
        <v>1103</v>
      </c>
      <c r="K49" s="138">
        <v>1159</v>
      </c>
      <c r="L49" s="99">
        <f>(MIN(H49,250)*$G49*3+MAX(MIN(H49-250,750),0)*$G49*0.5*3+MAX(H49-1000,0)*$G49*0.3*3)*(1-$A$86)</f>
        <v>0</v>
      </c>
      <c r="M49" s="38">
        <f>(MIN(H49,250)*$G49*9+MAX(MIN(H49-250,750),0)*$G49*0.5*9+MAX(H49-1000,0)*$G49*0.3*9)*(1-B$86)</f>
        <v>0</v>
      </c>
      <c r="N49" s="38">
        <f t="shared" si="9"/>
        <v>0</v>
      </c>
      <c r="O49" s="38">
        <f t="shared" si="9"/>
        <v>0</v>
      </c>
      <c r="P49" s="141">
        <f t="shared" si="9"/>
        <v>0</v>
      </c>
      <c r="Q49" s="102">
        <f t="shared" si="5"/>
        <v>0</v>
      </c>
    </row>
    <row r="50" spans="1:26" ht="19.8" customHeight="1" x14ac:dyDescent="0.3">
      <c r="A50" s="331"/>
      <c r="B50" s="126" t="s">
        <v>88</v>
      </c>
      <c r="C50" s="31" t="s">
        <v>89</v>
      </c>
      <c r="D50" s="32" t="s">
        <v>132</v>
      </c>
      <c r="E50" s="33" t="s">
        <v>76</v>
      </c>
      <c r="F50" s="33" t="s">
        <v>77</v>
      </c>
      <c r="G50" s="34">
        <f>M9*(1-B81)</f>
        <v>0</v>
      </c>
      <c r="H50" s="35">
        <v>3000</v>
      </c>
      <c r="I50" s="36">
        <v>3000</v>
      </c>
      <c r="J50" s="36">
        <v>3000</v>
      </c>
      <c r="K50" s="138">
        <v>3000</v>
      </c>
      <c r="L50" s="99">
        <f>G50*H50*3*(1-$A$86)</f>
        <v>0</v>
      </c>
      <c r="M50" s="38">
        <f t="shared" ref="M50:M51" si="10">G50*H50*9</f>
        <v>0</v>
      </c>
      <c r="N50" s="38">
        <f>G50*I50*12*(1-$C$86)</f>
        <v>0</v>
      </c>
      <c r="O50" s="38">
        <f>G50*J50*12*(1-$D$86)</f>
        <v>0</v>
      </c>
      <c r="P50" s="141">
        <f>G50*K50*12*(1-$E$86)</f>
        <v>0</v>
      </c>
      <c r="Q50" s="102">
        <f t="shared" si="5"/>
        <v>0</v>
      </c>
    </row>
    <row r="51" spans="1:26" x14ac:dyDescent="0.3">
      <c r="A51" s="331"/>
      <c r="B51" s="127" t="s">
        <v>86</v>
      </c>
      <c r="C51" s="31" t="s">
        <v>87</v>
      </c>
      <c r="D51" s="32" t="s">
        <v>132</v>
      </c>
      <c r="E51" s="33" t="s">
        <v>76</v>
      </c>
      <c r="F51" s="33" t="s">
        <v>77</v>
      </c>
      <c r="G51" s="34">
        <f>M10*(1-B81)</f>
        <v>0</v>
      </c>
      <c r="H51" s="35">
        <v>1000</v>
      </c>
      <c r="I51" s="36">
        <v>1000</v>
      </c>
      <c r="J51" s="36">
        <v>1000</v>
      </c>
      <c r="K51" s="138">
        <v>1000</v>
      </c>
      <c r="L51" s="99">
        <f>G51*H51*3*(1-$A$86)</f>
        <v>0</v>
      </c>
      <c r="M51" s="38">
        <f t="shared" si="10"/>
        <v>0</v>
      </c>
      <c r="N51" s="38">
        <f>G51*I51*12*(1-$C$86)</f>
        <v>0</v>
      </c>
      <c r="O51" s="38">
        <f>G51*J51*12*(1-$D$86)</f>
        <v>0</v>
      </c>
      <c r="P51" s="141">
        <f>G51*K51*12*(1-$E$86)</f>
        <v>0</v>
      </c>
      <c r="Q51" s="102">
        <f t="shared" si="5"/>
        <v>0</v>
      </c>
    </row>
    <row r="52" spans="1:26" ht="22.8" customHeight="1" x14ac:dyDescent="0.3">
      <c r="A52" s="331"/>
      <c r="B52" s="128" t="s">
        <v>182</v>
      </c>
      <c r="C52" s="137" t="s">
        <v>183</v>
      </c>
      <c r="D52" s="32" t="s">
        <v>134</v>
      </c>
      <c r="E52" s="129" t="s">
        <v>76</v>
      </c>
      <c r="F52" s="129" t="s">
        <v>77</v>
      </c>
      <c r="G52" s="34">
        <f>M14*(1-D81)</f>
        <v>0</v>
      </c>
      <c r="H52" s="139">
        <v>220000</v>
      </c>
      <c r="I52" s="130">
        <v>220000</v>
      </c>
      <c r="J52" s="130">
        <v>220000</v>
      </c>
      <c r="K52" s="37">
        <v>220000</v>
      </c>
      <c r="L52" s="99">
        <f>(MIN(H52,100000)+MAX(0,MIN(H52-100000,50000))*0.75+MAX(0,MIN(H52-150000,50000))*0.5+MAX(0,H52-200000)*0.25)*G52*3*(1-$A$86)/100</f>
        <v>0</v>
      </c>
      <c r="M52" s="38">
        <f>(MIN(H52,100000)+MAX(0,MIN(H52-100000,50000))*0.75+MAX(0,MIN(H52-150000,50000))*0.5+MAX(0,H52-200000)*0.25)*G52*9*(1-$B$86)/100</f>
        <v>0</v>
      </c>
      <c r="N52" s="38">
        <f>(MIN(I$52,100000)+MAX(0,MIN(I$52-100000,50000))*0.75+MAX(0,MIN(I$52-150000,50000))*0.5+MAX(0,I$52-200000)*0.25)* $G$52*12*(1-$C$86)/100</f>
        <v>0</v>
      </c>
      <c r="O52" s="38">
        <f>(MIN(J$52,100000)+MAX(0,MIN(J$52-100000,50000))*0.75+MAX(0,MIN(J$52-150000,50000))*0.5+MAX(0,J$52-200000)*0.25)*$G$52*12*(1-$D$86)/100</f>
        <v>0</v>
      </c>
      <c r="P52" s="141">
        <f>(MIN(K$52,100000)+MAX(0,MIN(K$52-100000,50000))*0.75+MAX(0,MIN(K$52-150000,50000))*0.5+MAX(0,K$52-200000)*0.25)* $G$52*12*(1-$E$86)/100</f>
        <v>0</v>
      </c>
      <c r="Q52" s="102">
        <f t="shared" si="5"/>
        <v>0</v>
      </c>
      <c r="R52" s="159"/>
    </row>
    <row r="53" spans="1:26" ht="18" customHeight="1" thickBot="1" x14ac:dyDescent="0.35">
      <c r="A53" s="331"/>
      <c r="B53" s="131" t="s">
        <v>6</v>
      </c>
      <c r="C53" s="40" t="s">
        <v>7</v>
      </c>
      <c r="D53" s="41" t="s">
        <v>83</v>
      </c>
      <c r="E53" s="42" t="s">
        <v>83</v>
      </c>
      <c r="F53" s="42" t="s">
        <v>83</v>
      </c>
      <c r="G53" s="43">
        <f>M15</f>
        <v>0</v>
      </c>
      <c r="H53" s="44">
        <v>680</v>
      </c>
      <c r="I53" s="45">
        <v>680</v>
      </c>
      <c r="J53" s="45">
        <v>680</v>
      </c>
      <c r="K53" s="140">
        <v>680</v>
      </c>
      <c r="L53" s="328">
        <f>G53*H53</f>
        <v>0</v>
      </c>
      <c r="M53" s="329"/>
      <c r="N53" s="134">
        <f>G53*I53</f>
        <v>0</v>
      </c>
      <c r="O53" s="134">
        <f>G53*J53</f>
        <v>0</v>
      </c>
      <c r="P53" s="142">
        <f>G53*K53</f>
        <v>0</v>
      </c>
      <c r="Q53" s="103">
        <f t="shared" si="5"/>
        <v>0</v>
      </c>
    </row>
    <row r="54" spans="1:26" ht="14.4" customHeight="1" thickBot="1" x14ac:dyDescent="0.35">
      <c r="A54" s="331"/>
      <c r="B54" s="230" t="s">
        <v>91</v>
      </c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2"/>
      <c r="Q54" s="204" t="str">
        <f>IF(COUNTBLANK($M$7:$M$15)&gt;0,"⚠ Inserire tutti i valori nelle celle M7:M15",SUM(Q34:Q53))</f>
        <v>⚠ Inserire tutti i valori nelle celle M7:M15</v>
      </c>
    </row>
    <row r="55" spans="1:26" x14ac:dyDescent="0.3">
      <c r="R55" s="60"/>
    </row>
    <row r="56" spans="1:26" ht="14.4" thickBot="1" x14ac:dyDescent="0.35">
      <c r="A56" s="16"/>
      <c r="B56" s="16"/>
      <c r="C56" s="14"/>
      <c r="D56" s="14"/>
      <c r="E56" s="14"/>
      <c r="F56" s="7"/>
      <c r="G56" s="7"/>
      <c r="H56" s="48"/>
      <c r="I56" s="48"/>
    </row>
    <row r="57" spans="1:26" ht="14.4" customHeight="1" thickBot="1" x14ac:dyDescent="0.35">
      <c r="A57" s="227" t="s">
        <v>92</v>
      </c>
      <c r="B57" s="228"/>
      <c r="C57" s="228"/>
      <c r="D57" s="228"/>
      <c r="E57" s="228"/>
      <c r="F57" s="228"/>
      <c r="G57" s="228"/>
      <c r="H57" s="229"/>
      <c r="M57" s="154"/>
    </row>
    <row r="58" spans="1:26" ht="53.4" thickBot="1" x14ac:dyDescent="0.35">
      <c r="A58" s="111" t="s">
        <v>56</v>
      </c>
      <c r="B58" s="78" t="s">
        <v>12</v>
      </c>
      <c r="C58" s="79" t="s">
        <v>57</v>
      </c>
      <c r="D58" s="80" t="s">
        <v>117</v>
      </c>
      <c r="E58" s="81" t="s">
        <v>120</v>
      </c>
      <c r="F58" s="81" t="s">
        <v>121</v>
      </c>
      <c r="G58" s="82" t="s">
        <v>118</v>
      </c>
      <c r="H58" s="107" t="s">
        <v>66</v>
      </c>
      <c r="O58" s="115"/>
    </row>
    <row r="59" spans="1:26" ht="15" customHeight="1" x14ac:dyDescent="0.3">
      <c r="A59" s="110" t="s">
        <v>13</v>
      </c>
      <c r="B59" s="83" t="s">
        <v>93</v>
      </c>
      <c r="C59" s="86">
        <v>7040</v>
      </c>
      <c r="D59" s="73">
        <v>6160</v>
      </c>
      <c r="E59" s="73">
        <v>768</v>
      </c>
      <c r="F59" s="73">
        <v>384</v>
      </c>
      <c r="G59" s="87">
        <v>2496</v>
      </c>
      <c r="H59" s="106">
        <f t="shared" ref="H59:H67" si="11">ROUND((C20*C59)+(D20*D59)+(E20*E59)+(F20*F59)+(G20*G59),2)</f>
        <v>0</v>
      </c>
      <c r="I59" s="115"/>
      <c r="O59" s="115"/>
      <c r="T59" s="97"/>
      <c r="U59" s="97"/>
      <c r="V59" s="95"/>
      <c r="W59" s="95"/>
      <c r="X59" s="95"/>
      <c r="Y59" s="95"/>
      <c r="Z59" s="95"/>
    </row>
    <row r="60" spans="1:26" x14ac:dyDescent="0.3">
      <c r="A60" s="109" t="s">
        <v>14</v>
      </c>
      <c r="B60" s="84" t="s">
        <v>93</v>
      </c>
      <c r="C60" s="88">
        <v>8800</v>
      </c>
      <c r="D60" s="74">
        <v>10560</v>
      </c>
      <c r="E60" s="74">
        <v>960</v>
      </c>
      <c r="F60" s="74">
        <v>480</v>
      </c>
      <c r="G60" s="89">
        <v>4224</v>
      </c>
      <c r="H60" s="75">
        <f t="shared" si="11"/>
        <v>0</v>
      </c>
      <c r="I60" s="115"/>
      <c r="O60" s="115"/>
      <c r="T60" s="97"/>
      <c r="U60" s="97"/>
      <c r="V60" s="95"/>
      <c r="W60" s="95"/>
      <c r="X60" s="95"/>
      <c r="Y60" s="95"/>
      <c r="Z60" s="95"/>
    </row>
    <row r="61" spans="1:26" x14ac:dyDescent="0.3">
      <c r="A61" s="109" t="s">
        <v>15</v>
      </c>
      <c r="B61" s="84" t="s">
        <v>93</v>
      </c>
      <c r="C61" s="88">
        <v>10302</v>
      </c>
      <c r="D61" s="74">
        <v>2640</v>
      </c>
      <c r="E61" s="74">
        <v>1124</v>
      </c>
      <c r="F61" s="74">
        <v>562</v>
      </c>
      <c r="G61" s="89">
        <v>2112</v>
      </c>
      <c r="H61" s="75">
        <f t="shared" si="11"/>
        <v>0</v>
      </c>
      <c r="I61" s="115"/>
      <c r="T61" s="97"/>
      <c r="U61" s="97"/>
      <c r="V61" s="95"/>
      <c r="W61" s="95"/>
      <c r="X61" s="95"/>
      <c r="Y61" s="95"/>
      <c r="Z61" s="95"/>
    </row>
    <row r="62" spans="1:26" x14ac:dyDescent="0.3">
      <c r="A62" s="109" t="s">
        <v>16</v>
      </c>
      <c r="B62" s="84" t="s">
        <v>93</v>
      </c>
      <c r="C62" s="88">
        <v>6160</v>
      </c>
      <c r="D62" s="74">
        <v>2640</v>
      </c>
      <c r="E62" s="74">
        <v>672</v>
      </c>
      <c r="F62" s="74">
        <v>336</v>
      </c>
      <c r="G62" s="89">
        <v>1536</v>
      </c>
      <c r="H62" s="75">
        <f t="shared" si="11"/>
        <v>0</v>
      </c>
      <c r="I62" s="115"/>
      <c r="T62" s="97"/>
      <c r="U62" s="97"/>
      <c r="V62" s="95"/>
      <c r="W62" s="95"/>
      <c r="X62" s="95"/>
      <c r="Y62" s="95"/>
      <c r="Z62" s="95"/>
    </row>
    <row r="63" spans="1:26" x14ac:dyDescent="0.3">
      <c r="A63" s="109" t="s">
        <v>8</v>
      </c>
      <c r="B63" s="84" t="s">
        <v>93</v>
      </c>
      <c r="C63" s="88">
        <v>5280</v>
      </c>
      <c r="D63" s="74">
        <v>1760</v>
      </c>
      <c r="E63" s="74">
        <v>576</v>
      </c>
      <c r="F63" s="74">
        <v>288</v>
      </c>
      <c r="G63" s="89">
        <v>1152</v>
      </c>
      <c r="H63" s="75">
        <f t="shared" si="11"/>
        <v>0</v>
      </c>
      <c r="I63" s="115"/>
      <c r="T63" s="97"/>
      <c r="U63" s="97"/>
      <c r="V63" s="95"/>
      <c r="W63" s="95"/>
      <c r="X63" s="95"/>
      <c r="Y63" s="95"/>
      <c r="Z63" s="95"/>
    </row>
    <row r="64" spans="1:26" x14ac:dyDescent="0.3">
      <c r="A64" s="109" t="s">
        <v>17</v>
      </c>
      <c r="B64" s="84" t="s">
        <v>93</v>
      </c>
      <c r="C64" s="88">
        <v>6160</v>
      </c>
      <c r="D64" s="74">
        <v>11440</v>
      </c>
      <c r="E64" s="74">
        <v>672</v>
      </c>
      <c r="F64" s="74">
        <v>336</v>
      </c>
      <c r="G64" s="89">
        <v>3840</v>
      </c>
      <c r="H64" s="75">
        <f t="shared" si="11"/>
        <v>0</v>
      </c>
      <c r="I64" s="115"/>
      <c r="T64" s="97"/>
      <c r="U64" s="97"/>
      <c r="V64" s="95"/>
      <c r="W64" s="95"/>
      <c r="X64" s="95"/>
      <c r="Y64" s="95"/>
      <c r="Z64" s="95"/>
    </row>
    <row r="65" spans="1:26" x14ac:dyDescent="0.3">
      <c r="A65" s="109" t="s">
        <v>18</v>
      </c>
      <c r="B65" s="84" t="s">
        <v>93</v>
      </c>
      <c r="C65" s="88">
        <v>6160</v>
      </c>
      <c r="D65" s="74">
        <v>11440</v>
      </c>
      <c r="E65" s="74">
        <v>672</v>
      </c>
      <c r="F65" s="74">
        <v>336</v>
      </c>
      <c r="G65" s="89">
        <v>3840</v>
      </c>
      <c r="H65" s="75">
        <f t="shared" si="11"/>
        <v>0</v>
      </c>
      <c r="I65" s="115"/>
      <c r="T65" s="97"/>
      <c r="U65" s="97"/>
      <c r="V65" s="95"/>
      <c r="W65" s="95"/>
      <c r="X65" s="95"/>
      <c r="Y65" s="95"/>
      <c r="Z65" s="95"/>
    </row>
    <row r="66" spans="1:26" x14ac:dyDescent="0.3">
      <c r="A66" s="109" t="s">
        <v>9</v>
      </c>
      <c r="B66" s="84" t="s">
        <v>93</v>
      </c>
      <c r="C66" s="88">
        <v>2640</v>
      </c>
      <c r="D66" s="74">
        <v>4400</v>
      </c>
      <c r="E66" s="74">
        <v>288</v>
      </c>
      <c r="F66" s="74">
        <v>144</v>
      </c>
      <c r="G66" s="89">
        <v>1536</v>
      </c>
      <c r="H66" s="75">
        <f t="shared" si="11"/>
        <v>0</v>
      </c>
      <c r="I66" s="115"/>
      <c r="T66" s="97"/>
      <c r="U66" s="97"/>
      <c r="V66" s="95"/>
      <c r="W66" s="95"/>
      <c r="X66" s="95"/>
      <c r="Y66" s="95"/>
      <c r="Z66" s="95"/>
    </row>
    <row r="67" spans="1:26" ht="14.4" thickBot="1" x14ac:dyDescent="0.35">
      <c r="A67" s="108" t="s">
        <v>11</v>
      </c>
      <c r="B67" s="85" t="s">
        <v>93</v>
      </c>
      <c r="C67" s="90">
        <v>26400</v>
      </c>
      <c r="D67" s="76">
        <v>66880</v>
      </c>
      <c r="E67" s="76">
        <v>2880</v>
      </c>
      <c r="F67" s="76">
        <v>1440</v>
      </c>
      <c r="G67" s="91">
        <v>20352</v>
      </c>
      <c r="H67" s="77">
        <f t="shared" si="11"/>
        <v>0</v>
      </c>
      <c r="I67" s="115"/>
      <c r="T67" s="97"/>
      <c r="U67" s="97"/>
      <c r="V67" s="95"/>
      <c r="W67" s="95"/>
      <c r="X67" s="95"/>
      <c r="Y67" s="95"/>
      <c r="Z67" s="95"/>
    </row>
    <row r="68" spans="1:26" ht="17.25" customHeight="1" thickBot="1" x14ac:dyDescent="0.35">
      <c r="A68" s="230" t="s">
        <v>94</v>
      </c>
      <c r="B68" s="231"/>
      <c r="C68" s="231"/>
      <c r="D68" s="231"/>
      <c r="E68" s="231"/>
      <c r="F68" s="231"/>
      <c r="G68" s="232"/>
      <c r="H68" s="205" t="str">
        <f>IF(COUNTBLANK($C$20:$C$28)&gt;0,"⚠ Inserire tutti i valori nelle celle C20:C28",SUM(H59:H67))</f>
        <v>⚠ Inserire tutti i valori nelle celle C20:C28</v>
      </c>
      <c r="J68" s="159"/>
      <c r="K68" s="169"/>
      <c r="L68" s="167"/>
    </row>
    <row r="69" spans="1:26" ht="17.25" customHeight="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159"/>
      <c r="L69" s="167"/>
    </row>
    <row r="70" spans="1:26" ht="14.4" thickBot="1" x14ac:dyDescent="0.35">
      <c r="A70" s="16"/>
      <c r="B70" s="160"/>
      <c r="C70" s="161"/>
      <c r="D70" s="161"/>
      <c r="E70" s="161"/>
      <c r="F70" s="161"/>
      <c r="G70" s="7"/>
      <c r="H70" s="48"/>
      <c r="I70" s="48"/>
    </row>
    <row r="71" spans="1:26" ht="14.4" thickBot="1" x14ac:dyDescent="0.35">
      <c r="A71" s="227" t="s">
        <v>95</v>
      </c>
      <c r="B71" s="228"/>
      <c r="C71" s="228"/>
      <c r="D71" s="228"/>
      <c r="E71" s="228"/>
      <c r="F71" s="228"/>
      <c r="G71" s="228"/>
      <c r="H71" s="228"/>
      <c r="I71" s="229"/>
    </row>
    <row r="72" spans="1:26" ht="14.4" thickBot="1" x14ac:dyDescent="0.35">
      <c r="A72" s="49"/>
      <c r="B72" s="49"/>
      <c r="C72" s="49"/>
      <c r="D72" s="49"/>
      <c r="E72" s="49"/>
      <c r="F72" s="49"/>
      <c r="G72" s="49"/>
      <c r="H72" s="49"/>
      <c r="I72" s="49"/>
    </row>
    <row r="73" spans="1:26" ht="14.4" thickBot="1" x14ac:dyDescent="0.35">
      <c r="A73" s="242" t="s">
        <v>139</v>
      </c>
      <c r="B73" s="243"/>
      <c r="C73" s="243"/>
      <c r="D73" s="243"/>
      <c r="E73" s="243"/>
      <c r="F73" s="243"/>
      <c r="G73" s="243"/>
      <c r="H73" s="243"/>
      <c r="I73" s="243"/>
      <c r="J73" s="197">
        <v>176538680.88</v>
      </c>
      <c r="K73" s="50"/>
    </row>
    <row r="74" spans="1:26" ht="14.4" thickBot="1" x14ac:dyDescent="0.35">
      <c r="A74" s="52"/>
      <c r="B74" s="52"/>
      <c r="C74" s="52"/>
      <c r="D74" s="52"/>
      <c r="E74" s="52"/>
      <c r="F74" s="53"/>
      <c r="G74" s="53"/>
      <c r="H74" s="17"/>
      <c r="I74" s="17"/>
      <c r="J74" s="54"/>
    </row>
    <row r="75" spans="1:26" ht="42" thickBot="1" x14ac:dyDescent="0.35">
      <c r="A75" s="244" t="s">
        <v>140</v>
      </c>
      <c r="B75" s="245"/>
      <c r="C75" s="245"/>
      <c r="D75" s="245"/>
      <c r="E75" s="245"/>
      <c r="F75" s="245"/>
      <c r="G75" s="245"/>
      <c r="H75" s="245"/>
      <c r="I75" s="245"/>
      <c r="J75" s="206" t="str">
        <f>IF(OR(COUNTBLANK($M$7:$M$15)&gt;0,COUNTBLANK($C$20:$C$28)&gt;0),"⚠ Inserire tutti i valori nelle celle M7:M15 e C20:C28",$Q$54+$H$68)</f>
        <v>⚠ Inserire tutti i valori nelle celle M7:M15 e C20:C28</v>
      </c>
      <c r="L75" s="226" t="str">
        <f>IF(AND(ISNUMBER(J75),J75&gt;J73),"Importo di base d'asta superato"," ")</f>
        <v xml:space="preserve"> </v>
      </c>
    </row>
    <row r="76" spans="1:26" x14ac:dyDescent="0.3">
      <c r="A76" s="7"/>
      <c r="B76" s="7"/>
      <c r="C76" s="17"/>
      <c r="D76" s="7"/>
      <c r="E76" s="7"/>
      <c r="G76" s="7"/>
      <c r="H76" s="48"/>
      <c r="I76" s="48"/>
      <c r="J76" s="7"/>
    </row>
    <row r="77" spans="1:26" ht="14.4" thickBot="1" x14ac:dyDescent="0.35">
      <c r="A77" s="7"/>
      <c r="B77" s="7"/>
      <c r="C77" s="7"/>
      <c r="D77" s="7"/>
      <c r="E77" s="7"/>
      <c r="F77" s="48"/>
      <c r="G77" s="48"/>
      <c r="H77" s="48"/>
      <c r="I77" s="48"/>
      <c r="J77" s="54"/>
    </row>
    <row r="78" spans="1:26" ht="14.4" customHeight="1" thickBot="1" x14ac:dyDescent="0.35">
      <c r="A78" s="325" t="s">
        <v>165</v>
      </c>
      <c r="B78" s="326"/>
      <c r="C78" s="326"/>
      <c r="D78" s="326"/>
      <c r="E78" s="326"/>
      <c r="F78" s="326"/>
      <c r="G78" s="326"/>
      <c r="H78" s="326"/>
      <c r="I78" s="326"/>
      <c r="J78" s="326"/>
      <c r="K78" s="326"/>
      <c r="L78" s="327"/>
    </row>
    <row r="79" spans="1:26" ht="14.4" customHeight="1" x14ac:dyDescent="0.3">
      <c r="A79" s="296" t="s">
        <v>160</v>
      </c>
      <c r="B79" s="323"/>
      <c r="C79" s="323"/>
      <c r="D79" s="323"/>
      <c r="E79" s="324"/>
      <c r="F79" s="290" t="s">
        <v>68</v>
      </c>
      <c r="G79" s="291"/>
      <c r="H79" s="291"/>
      <c r="I79" s="292"/>
      <c r="J79" s="290" t="s">
        <v>102</v>
      </c>
      <c r="K79" s="291"/>
      <c r="L79" s="292"/>
    </row>
    <row r="80" spans="1:26" ht="43.2" customHeight="1" x14ac:dyDescent="0.3">
      <c r="A80" s="61" t="s">
        <v>159</v>
      </c>
      <c r="B80" s="149" t="s">
        <v>133</v>
      </c>
      <c r="C80" s="149" t="s">
        <v>149</v>
      </c>
      <c r="D80" s="149" t="s">
        <v>150</v>
      </c>
      <c r="E80" s="148" t="s">
        <v>141</v>
      </c>
      <c r="F80" s="61" t="s">
        <v>151</v>
      </c>
      <c r="G80" s="63" t="s">
        <v>152</v>
      </c>
      <c r="H80" s="63" t="s">
        <v>155</v>
      </c>
      <c r="I80" s="62" t="s">
        <v>153</v>
      </c>
      <c r="J80" s="64" t="s">
        <v>103</v>
      </c>
      <c r="K80" s="65" t="s">
        <v>104</v>
      </c>
      <c r="L80" s="66" t="s">
        <v>105</v>
      </c>
    </row>
    <row r="81" spans="1:16" ht="14.4" thickBot="1" x14ac:dyDescent="0.35">
      <c r="A81" s="67">
        <v>0</v>
      </c>
      <c r="B81" s="69">
        <v>0.8</v>
      </c>
      <c r="C81" s="69">
        <v>0.4</v>
      </c>
      <c r="D81" s="69">
        <v>0.15</v>
      </c>
      <c r="E81" s="68">
        <v>0.9</v>
      </c>
      <c r="F81" s="67">
        <v>0</v>
      </c>
      <c r="G81" s="69">
        <v>0.05</v>
      </c>
      <c r="H81" s="69">
        <v>0.1</v>
      </c>
      <c r="I81" s="68">
        <v>0.2</v>
      </c>
      <c r="J81" s="67">
        <v>0</v>
      </c>
      <c r="K81" s="69">
        <v>0.06</v>
      </c>
      <c r="L81" s="68">
        <v>0.12</v>
      </c>
    </row>
    <row r="82" spans="1:16" ht="14.4" thickBot="1" x14ac:dyDescent="0.35">
      <c r="A82" s="16"/>
      <c r="B82" s="16"/>
      <c r="C82" s="14"/>
      <c r="D82" s="14"/>
      <c r="E82" s="14"/>
      <c r="F82" s="7"/>
      <c r="G82" s="7"/>
      <c r="H82" s="17"/>
      <c r="I82" s="17"/>
    </row>
    <row r="83" spans="1:16" ht="19.8" customHeight="1" thickBot="1" x14ac:dyDescent="0.35">
      <c r="A83" s="227" t="s">
        <v>166</v>
      </c>
      <c r="B83" s="228"/>
      <c r="C83" s="228"/>
      <c r="D83" s="228"/>
      <c r="E83" s="228"/>
      <c r="F83" s="229"/>
      <c r="G83" s="17"/>
      <c r="H83" s="17"/>
      <c r="N83" s="159"/>
    </row>
    <row r="84" spans="1:16" ht="14.4" customHeight="1" x14ac:dyDescent="0.3">
      <c r="A84" s="290" t="s">
        <v>106</v>
      </c>
      <c r="B84" s="291"/>
      <c r="C84" s="291"/>
      <c r="D84" s="291"/>
      <c r="E84" s="292"/>
      <c r="F84" s="183" t="s">
        <v>157</v>
      </c>
      <c r="G84" s="14"/>
      <c r="P84" s="159"/>
    </row>
    <row r="85" spans="1:16" x14ac:dyDescent="0.3">
      <c r="A85" s="61" t="s">
        <v>0</v>
      </c>
      <c r="B85" s="63" t="s">
        <v>1</v>
      </c>
      <c r="C85" s="63" t="s">
        <v>2</v>
      </c>
      <c r="D85" s="63" t="s">
        <v>3</v>
      </c>
      <c r="E85" s="62" t="s">
        <v>4</v>
      </c>
      <c r="F85" s="62" t="s">
        <v>158</v>
      </c>
      <c r="G85" s="14"/>
      <c r="P85" s="159"/>
    </row>
    <row r="86" spans="1:16" ht="14.4" thickBot="1" x14ac:dyDescent="0.35">
      <c r="A86" s="67">
        <v>0.25</v>
      </c>
      <c r="B86" s="69">
        <v>0</v>
      </c>
      <c r="C86" s="69">
        <v>0.05</v>
      </c>
      <c r="D86" s="69">
        <v>0.1</v>
      </c>
      <c r="E86" s="68">
        <v>0.15</v>
      </c>
      <c r="F86" s="68">
        <v>0.2</v>
      </c>
      <c r="G86" s="14"/>
      <c r="P86" s="159"/>
    </row>
    <row r="87" spans="1:16" x14ac:dyDescent="0.3">
      <c r="M87" s="70"/>
    </row>
    <row r="88" spans="1:16" ht="14.4" thickBot="1" x14ac:dyDescent="0.35"/>
    <row r="89" spans="1:16" ht="14.4" customHeight="1" thickBot="1" x14ac:dyDescent="0.35">
      <c r="A89" s="227" t="s">
        <v>167</v>
      </c>
      <c r="B89" s="228"/>
      <c r="C89" s="228"/>
      <c r="D89" s="229"/>
      <c r="M89" s="70"/>
    </row>
    <row r="90" spans="1:16" ht="52.8" x14ac:dyDescent="0.3">
      <c r="A90" s="71" t="s">
        <v>114</v>
      </c>
      <c r="B90" s="116" t="s">
        <v>115</v>
      </c>
      <c r="C90" s="120" t="s">
        <v>116</v>
      </c>
      <c r="D90" s="118" t="s">
        <v>58</v>
      </c>
    </row>
    <row r="91" spans="1:16" ht="14.4" thickBot="1" x14ac:dyDescent="0.35">
      <c r="A91" s="67">
        <v>0.09</v>
      </c>
      <c r="B91" s="117">
        <v>0.05</v>
      </c>
      <c r="C91" s="69">
        <v>0.1</v>
      </c>
      <c r="D91" s="119">
        <v>0.3</v>
      </c>
    </row>
    <row r="93" spans="1:16" ht="14.4" thickBot="1" x14ac:dyDescent="0.35">
      <c r="A93" s="155"/>
    </row>
    <row r="94" spans="1:16" ht="14.4" thickBot="1" x14ac:dyDescent="0.35">
      <c r="A94" s="339" t="s">
        <v>145</v>
      </c>
      <c r="B94" s="340"/>
      <c r="C94" s="340"/>
      <c r="D94" s="340"/>
      <c r="E94" s="341"/>
    </row>
    <row r="95" spans="1:16" ht="26.4" x14ac:dyDescent="0.3">
      <c r="A95" s="177"/>
      <c r="B95" s="177" t="s">
        <v>175</v>
      </c>
      <c r="C95" s="177" t="s">
        <v>176</v>
      </c>
      <c r="D95" s="177" t="s">
        <v>184</v>
      </c>
      <c r="E95" s="178" t="s">
        <v>185</v>
      </c>
      <c r="H95" s="154"/>
    </row>
    <row r="96" spans="1:16" x14ac:dyDescent="0.3">
      <c r="A96" s="71" t="s">
        <v>174</v>
      </c>
      <c r="B96" s="71">
        <v>30</v>
      </c>
      <c r="C96" s="71">
        <v>30</v>
      </c>
      <c r="D96" s="71">
        <v>30</v>
      </c>
      <c r="E96" s="179">
        <v>20</v>
      </c>
      <c r="F96" s="156"/>
      <c r="H96" s="157"/>
      <c r="I96" s="157"/>
    </row>
    <row r="97" spans="1:6" x14ac:dyDescent="0.3">
      <c r="A97" s="71" t="s">
        <v>2</v>
      </c>
      <c r="B97" s="71">
        <v>36</v>
      </c>
      <c r="C97" s="71">
        <v>36</v>
      </c>
      <c r="D97" s="71">
        <v>38</v>
      </c>
      <c r="E97" s="179">
        <v>25</v>
      </c>
      <c r="F97" s="156"/>
    </row>
    <row r="98" spans="1:6" x14ac:dyDescent="0.3">
      <c r="A98" s="71" t="s">
        <v>3</v>
      </c>
      <c r="B98" s="71">
        <v>40</v>
      </c>
      <c r="C98" s="71">
        <v>40</v>
      </c>
      <c r="D98" s="71">
        <v>42</v>
      </c>
      <c r="E98" s="179">
        <v>27</v>
      </c>
      <c r="F98" s="156"/>
    </row>
    <row r="99" spans="1:6" ht="14.4" thickBot="1" x14ac:dyDescent="0.35">
      <c r="A99" s="180" t="s">
        <v>4</v>
      </c>
      <c r="B99" s="180">
        <v>44</v>
      </c>
      <c r="C99" s="180">
        <v>44</v>
      </c>
      <c r="D99" s="180">
        <v>46</v>
      </c>
      <c r="E99" s="181">
        <v>30</v>
      </c>
      <c r="F99" s="156"/>
    </row>
    <row r="100" spans="1:6" ht="14.4" thickBot="1" x14ac:dyDescent="0.35">
      <c r="F100" s="156"/>
    </row>
    <row r="101" spans="1:6" ht="15" customHeight="1" thickBot="1" x14ac:dyDescent="0.35">
      <c r="A101" s="339" t="s">
        <v>146</v>
      </c>
      <c r="B101" s="340"/>
      <c r="C101" s="340"/>
      <c r="D101" s="340"/>
      <c r="E101" s="341"/>
      <c r="F101" s="156"/>
    </row>
    <row r="102" spans="1:6" ht="26.4" x14ac:dyDescent="0.3">
      <c r="A102" s="177"/>
      <c r="B102" s="177" t="s">
        <v>175</v>
      </c>
      <c r="C102" s="177" t="s">
        <v>176</v>
      </c>
      <c r="D102" s="177" t="s">
        <v>184</v>
      </c>
      <c r="E102" s="178" t="s">
        <v>185</v>
      </c>
      <c r="F102" s="156"/>
    </row>
    <row r="103" spans="1:6" x14ac:dyDescent="0.3">
      <c r="A103" s="71" t="s">
        <v>174</v>
      </c>
      <c r="B103" s="71">
        <v>607</v>
      </c>
      <c r="C103" s="71">
        <v>88</v>
      </c>
      <c r="D103" s="71">
        <v>27</v>
      </c>
      <c r="E103" s="179">
        <v>42</v>
      </c>
      <c r="F103" s="156"/>
    </row>
    <row r="104" spans="1:6" x14ac:dyDescent="0.3">
      <c r="A104" s="71" t="s">
        <v>2</v>
      </c>
      <c r="B104" s="71">
        <v>728</v>
      </c>
      <c r="C104" s="71">
        <v>106</v>
      </c>
      <c r="D104" s="71">
        <v>32</v>
      </c>
      <c r="E104" s="179">
        <v>51</v>
      </c>
      <c r="F104" s="156"/>
    </row>
    <row r="105" spans="1:6" x14ac:dyDescent="0.3">
      <c r="A105" s="71" t="s">
        <v>3</v>
      </c>
      <c r="B105" s="71">
        <v>874</v>
      </c>
      <c r="C105" s="71">
        <v>127</v>
      </c>
      <c r="D105" s="71">
        <v>38</v>
      </c>
      <c r="E105" s="179">
        <v>61</v>
      </c>
      <c r="F105" s="156"/>
    </row>
    <row r="106" spans="1:6" ht="14.4" thickBot="1" x14ac:dyDescent="0.35">
      <c r="A106" s="180" t="s">
        <v>4</v>
      </c>
      <c r="B106" s="180">
        <v>1049</v>
      </c>
      <c r="C106" s="180">
        <v>152</v>
      </c>
      <c r="D106" s="180">
        <v>46</v>
      </c>
      <c r="E106" s="181">
        <v>74</v>
      </c>
      <c r="F106" s="156"/>
    </row>
    <row r="108" spans="1:6" ht="14.4" thickBot="1" x14ac:dyDescent="0.35"/>
    <row r="109" spans="1:6" ht="23.4" thickBot="1" x14ac:dyDescent="0.35">
      <c r="A109" s="212" t="s">
        <v>31</v>
      </c>
      <c r="B109" s="213" t="s">
        <v>32</v>
      </c>
    </row>
    <row r="110" spans="1:6" ht="14.4" thickBot="1" x14ac:dyDescent="0.35">
      <c r="A110" s="214" t="s">
        <v>33</v>
      </c>
      <c r="B110" s="215">
        <v>0</v>
      </c>
    </row>
    <row r="111" spans="1:6" ht="14.4" thickBot="1" x14ac:dyDescent="0.35">
      <c r="A111" s="214" t="s">
        <v>34</v>
      </c>
      <c r="B111" s="215">
        <v>0.5</v>
      </c>
    </row>
    <row r="112" spans="1:6" ht="14.4" thickBot="1" x14ac:dyDescent="0.35">
      <c r="A112" s="214" t="s">
        <v>35</v>
      </c>
      <c r="B112" s="215">
        <v>0.7</v>
      </c>
    </row>
    <row r="113" spans="1:2" ht="14.4" thickBot="1" x14ac:dyDescent="0.35"/>
    <row r="114" spans="1:2" ht="23.4" thickBot="1" x14ac:dyDescent="0.35">
      <c r="A114" s="212" t="s">
        <v>36</v>
      </c>
      <c r="B114" s="213" t="s">
        <v>32</v>
      </c>
    </row>
    <row r="115" spans="1:2" ht="14.4" thickBot="1" x14ac:dyDescent="0.35">
      <c r="A115" s="214" t="s">
        <v>37</v>
      </c>
      <c r="B115" s="215">
        <v>0</v>
      </c>
    </row>
    <row r="116" spans="1:2" ht="14.4" thickBot="1" x14ac:dyDescent="0.35">
      <c r="A116" s="214" t="s">
        <v>38</v>
      </c>
      <c r="B116" s="215">
        <v>0.5</v>
      </c>
    </row>
    <row r="117" spans="1:2" ht="14.4" thickBot="1" x14ac:dyDescent="0.35">
      <c r="A117" s="214" t="s">
        <v>39</v>
      </c>
      <c r="B117" s="215">
        <v>0.7</v>
      </c>
    </row>
    <row r="118" spans="1:2" ht="14.4" thickBot="1" x14ac:dyDescent="0.35"/>
    <row r="119" spans="1:2" ht="14.4" thickBot="1" x14ac:dyDescent="0.35">
      <c r="A119" s="212" t="s">
        <v>142</v>
      </c>
      <c r="B119" s="213" t="s">
        <v>32</v>
      </c>
    </row>
    <row r="120" spans="1:2" ht="14.4" thickBot="1" x14ac:dyDescent="0.35">
      <c r="A120" s="216" t="s">
        <v>143</v>
      </c>
      <c r="B120" s="215">
        <v>0</v>
      </c>
    </row>
    <row r="121" spans="1:2" ht="14.4" thickBot="1" x14ac:dyDescent="0.35">
      <c r="A121" s="216" t="s">
        <v>161</v>
      </c>
      <c r="B121" s="215">
        <v>0.25</v>
      </c>
    </row>
    <row r="122" spans="1:2" ht="14.4" thickBot="1" x14ac:dyDescent="0.35">
      <c r="A122" s="216" t="s">
        <v>154</v>
      </c>
      <c r="B122" s="215">
        <v>0.5</v>
      </c>
    </row>
    <row r="123" spans="1:2" ht="14.4" thickBot="1" x14ac:dyDescent="0.35">
      <c r="A123" s="216" t="s">
        <v>144</v>
      </c>
      <c r="B123" s="215">
        <v>0.75</v>
      </c>
    </row>
    <row r="124" spans="1:2" ht="14.4" thickBot="1" x14ac:dyDescent="0.35"/>
    <row r="125" spans="1:2" ht="14.4" thickBot="1" x14ac:dyDescent="0.35">
      <c r="A125" s="212" t="s">
        <v>26</v>
      </c>
      <c r="B125" s="213" t="s">
        <v>27</v>
      </c>
    </row>
    <row r="126" spans="1:2" ht="23.4" thickBot="1" x14ac:dyDescent="0.35">
      <c r="A126" s="216" t="s">
        <v>177</v>
      </c>
      <c r="B126" s="215">
        <v>0</v>
      </c>
    </row>
    <row r="127" spans="1:2" ht="23.4" thickBot="1" x14ac:dyDescent="0.35">
      <c r="A127" s="216" t="s">
        <v>28</v>
      </c>
      <c r="B127" s="215">
        <v>2</v>
      </c>
    </row>
    <row r="128" spans="1:2" ht="23.4" thickBot="1" x14ac:dyDescent="0.35">
      <c r="A128" s="216" t="s">
        <v>29</v>
      </c>
      <c r="B128" s="215">
        <v>2.5</v>
      </c>
    </row>
    <row r="129" spans="1:2" ht="23.4" thickBot="1" x14ac:dyDescent="0.35">
      <c r="A129" s="216" t="s">
        <v>30</v>
      </c>
      <c r="B129" s="215">
        <v>3.5</v>
      </c>
    </row>
  </sheetData>
  <sheetProtection algorithmName="SHA-512" hashValue="cwXPHmvwe7NY5hFAhGEyk2FwS7/ucf8leeNNQOW+ynd0rt02aYw9uYq72q1PjCCdiQUBr12N09145Cglj7rO5Q==" saltValue="Q+c3ae8uO0iUIGK6ZCa//g==" spinCount="100000" sheet="1" objects="1" scenarios="1"/>
  <mergeCells count="62">
    <mergeCell ref="A94:E94"/>
    <mergeCell ref="A101:E101"/>
    <mergeCell ref="A84:E84"/>
    <mergeCell ref="A89:D89"/>
    <mergeCell ref="A57:H57"/>
    <mergeCell ref="A68:G68"/>
    <mergeCell ref="F79:I79"/>
    <mergeCell ref="A83:F83"/>
    <mergeCell ref="A31:Q31"/>
    <mergeCell ref="Q32:Q33"/>
    <mergeCell ref="D15:J15"/>
    <mergeCell ref="B14:C14"/>
    <mergeCell ref="D14:J14"/>
    <mergeCell ref="A18:G18"/>
    <mergeCell ref="J79:L79"/>
    <mergeCell ref="A73:I73"/>
    <mergeCell ref="A75:I75"/>
    <mergeCell ref="A79:E79"/>
    <mergeCell ref="H32:K32"/>
    <mergeCell ref="L32:P32"/>
    <mergeCell ref="A78:L78"/>
    <mergeCell ref="L53:M53"/>
    <mergeCell ref="B54:P54"/>
    <mergeCell ref="A71:I71"/>
    <mergeCell ref="A34:A54"/>
    <mergeCell ref="A32:B33"/>
    <mergeCell ref="C32:C33"/>
    <mergeCell ref="D32:G32"/>
    <mergeCell ref="D9:J9"/>
    <mergeCell ref="D11:J11"/>
    <mergeCell ref="B15:C15"/>
    <mergeCell ref="B13:C13"/>
    <mergeCell ref="D13:J13"/>
    <mergeCell ref="B10:C10"/>
    <mergeCell ref="B11:C11"/>
    <mergeCell ref="B12:C12"/>
    <mergeCell ref="D10:J10"/>
    <mergeCell ref="D12:J12"/>
    <mergeCell ref="A1:C1"/>
    <mergeCell ref="T9:V9"/>
    <mergeCell ref="W9:Y9"/>
    <mergeCell ref="T10:V10"/>
    <mergeCell ref="W10:Y10"/>
    <mergeCell ref="A6:C6"/>
    <mergeCell ref="D6:J6"/>
    <mergeCell ref="K6:M6"/>
    <mergeCell ref="A2:M2"/>
    <mergeCell ref="A5:M5"/>
    <mergeCell ref="B9:C9"/>
    <mergeCell ref="D8:J8"/>
    <mergeCell ref="A7:A15"/>
    <mergeCell ref="B7:C7"/>
    <mergeCell ref="D7:J7"/>
    <mergeCell ref="B8:C8"/>
    <mergeCell ref="T11:V11"/>
    <mergeCell ref="W11:Y11"/>
    <mergeCell ref="T12:V12"/>
    <mergeCell ref="W12:Y12"/>
    <mergeCell ref="T15:V15"/>
    <mergeCell ref="W15:Y15"/>
    <mergeCell ref="T14:V14"/>
    <mergeCell ref="W14:Y14"/>
  </mergeCells>
  <conditionalFormatting sqref="C20:C28">
    <cfRule type="expression" dxfId="11" priority="6">
      <formula>C20=""</formula>
    </cfRule>
  </conditionalFormatting>
  <conditionalFormatting sqref="D29">
    <cfRule type="cellIs" dxfId="10" priority="4" stopIfTrue="1" operator="lessThan">
      <formula>0</formula>
    </cfRule>
  </conditionalFormatting>
  <conditionalFormatting sqref="H68">
    <cfRule type="expression" dxfId="9" priority="8">
      <formula>COUNTBLANK($C$20:$C$28)&gt;0</formula>
    </cfRule>
  </conditionalFormatting>
  <conditionalFormatting sqref="J75">
    <cfRule type="expression" dxfId="8" priority="9">
      <formula>OR(COUNTBLANK($M$7:$M$15)&gt;0,COUNTBLANK($C$20:$C$28)&gt;0)</formula>
    </cfRule>
  </conditionalFormatting>
  <conditionalFormatting sqref="M7:M15 C20:E28">
    <cfRule type="cellIs" dxfId="7" priority="1" stopIfTrue="1" operator="lessThan">
      <formula>0</formula>
    </cfRule>
  </conditionalFormatting>
  <conditionalFormatting sqref="M7:M15">
    <cfRule type="expression" dxfId="6" priority="5">
      <formula>M7=""</formula>
    </cfRule>
  </conditionalFormatting>
  <conditionalFormatting sqref="Q54">
    <cfRule type="expression" dxfId="5" priority="7">
      <formula>COUNTBLANK($M$7:$M$15)&gt;0</formula>
    </cfRule>
  </conditionalFormatting>
  <dataValidations count="18">
    <dataValidation type="custom" showInputMessage="1" showErrorMessage="1" errorTitle="Valore non valido" error="Inserire un valore &gt; 0 con massimo 2 decimali, non superiore alla base d'asta di 410,00€." promptTitle="Inserimento valore" prompt="Inserire un valore &gt; 0 con massimo 2 decimali, non superiore alla base d'asta di 410,00€." sqref="C28" xr:uid="{B6F1D676-7334-45E5-A088-814629069C39}">
      <formula1>AND(ISNUMBER(C28),C28=TRUNC(C28,2),C28&gt;0,C28&lt;=410)</formula1>
    </dataValidation>
    <dataValidation type="custom" showInputMessage="1" showErrorMessage="1" errorTitle="Valore non valido" error="Inserire un valore &gt; 0 con massimo 2 decimali, non superiore alla base d'asta di 280,00€." promptTitle="Inserimento valore" prompt="Inserire un valore &gt; 0 con massimo 2 decimali, non superiore alla base d'asta di 280,00€." sqref="M7" xr:uid="{D71AA097-74F2-4D1C-821E-9C3CA77F6332}">
      <formula1>AND(ISNUMBER(M7),M7=TRUNC(M7,2),M7&gt;0,M7&lt;=280)</formula1>
    </dataValidation>
    <dataValidation type="custom" showInputMessage="1" showErrorMessage="1" errorTitle="Valore non valido" error="Inserire un valore &gt; 0 con massimo 2 decimali, non superiore alla base d'asta di 198,00€." promptTitle="Inserimento valore" prompt="Inserire un valore &gt; 0 con massimo 2 decimali, non superiore alla base d'asta di 198,00€." sqref="M8" xr:uid="{B5128FCA-4991-4D41-AF53-B46A4A1E7E81}">
      <formula1>AND(ISNUMBER(M8),M8=TRUNC(M8,2),M8&gt;0,M8&lt;=198)</formula1>
    </dataValidation>
    <dataValidation type="custom" showInputMessage="1" showErrorMessage="1" errorTitle="Valore non valido" error="Inserire un valore &gt; 0 con massimo 2 decimali, non superiore alla base d'asta di 60,00€." promptTitle="Inserimento valore" prompt="Inserire un valore &gt; 0 con massimo 2 decimali, non superiore alla base d'asta di 60,00€." sqref="M9" xr:uid="{516DCFA9-C313-48FF-A80D-70B5A0484F4B}">
      <formula1>AND(ISNUMBER(M9),M9=TRUNC(M9,2),M9&gt;0,M9&lt;=60)</formula1>
    </dataValidation>
    <dataValidation type="custom" showInputMessage="1" showErrorMessage="1" errorTitle="Valore non valido" error="Inserire un valore &gt; 0 con massimo 2 decimali, non superiore alla base d'asta di 200,00€." promptTitle="Inserimento valore" prompt="Inserire un valore &gt; 0 con massimo 2 decimali, non superiore alla base d'asta di 200,00€." sqref="M10" xr:uid="{2D982EA8-3EF2-4C53-9453-2F4462A8E828}">
      <formula1>AND(ISNUMBER(M10),M10=TRUNC(M10,2),M10&gt;0,M10&lt;=200)</formula1>
    </dataValidation>
    <dataValidation type="custom" showInputMessage="1" showErrorMessage="1" errorTitle="Valore non valido" error="Inserire un valore &gt; 0 con massimo 2 decimali, non superiore alla base d'asta di 42,00€." promptTitle="Inserimento valore" prompt="Inserire un valore &gt; 0 con massimo 2 decimali, non superiore alla base d'asta di 42,00€." sqref="M11" xr:uid="{F3D152B8-AB1F-4606-A855-4A23C2F76FD4}">
      <formula1>AND(ISNUMBER(M11),M11=TRUNC(M11,2),M11&gt;0,M11&lt;=42)</formula1>
    </dataValidation>
    <dataValidation type="custom" showInputMessage="1" showErrorMessage="1" errorTitle="Valore non valido" error="Inserire un valore &gt; 0 con massimo 2 decimali, non superiore alla base d'asta di 85,00€." promptTitle="Inserimento valore" prompt="Inserire un valore &gt; 0 con massimo 2 decimali, non superiore alla base d'asta di 85,00€." sqref="M12" xr:uid="{EE0A8A1C-0433-4282-AEA3-3B04B5FE0328}">
      <formula1>AND(ISNUMBER(M12),M12=TRUNC(M12,2),M12&gt;0,M12&lt;=85)</formula1>
    </dataValidation>
    <dataValidation type="custom" showInputMessage="1" showErrorMessage="1" errorTitle="Valore non valido" error="Inserire un valore &gt; 0 con massimo 2 decimali, non superiore alla base d'asta di 112,00€." promptTitle="Inserimento valore" prompt="Inserire un valore &gt; 0 con massimo 2 decimali, non superiore alla base d'asta di 112,00€." sqref="M13" xr:uid="{F6713F59-B513-4A26-811A-433D0B432275}">
      <formula1>AND(ISNUMBER(M13),M13=TRUNC(M13,2),M13&gt;0,M13&lt;=112)</formula1>
    </dataValidation>
    <dataValidation type="custom" showInputMessage="1" showErrorMessage="1" errorTitle="Valore non valido" error="Inserire un valore &gt; 0 con massimo 2 decimali, non superiore alla base d'asta di 170,00€." promptTitle="Inserimento valore" prompt="Inserire un valore &gt; 0 con massimo 2 decimali, non superiore alla base d'asta di 170,00€." sqref="M14" xr:uid="{52F72F27-08BD-45E8-B7AF-593A8EFA6AFB}">
      <formula1>AND(ISNUMBER(M14),M14=TRUNC(M14,2),M14&gt;0,M14&lt;=170)</formula1>
    </dataValidation>
    <dataValidation type="custom" showInputMessage="1" showErrorMessage="1" errorTitle="Valore non valido" error="Inserire un valore &gt; 0 con massimo 2 decimali, non superiore alla base d'asta di 250,00€." promptTitle="Inserimento valore" prompt="Inserire un valore &gt; 0 con massimo 2 decimali, non superiore alla base d'asta di 250,00€." sqref="M15" xr:uid="{DE2FE265-2A63-43F2-B08C-9EA8F0F42E34}">
      <formula1>AND(ISNUMBER(M15),M15=TRUNC(M15,2),M15&gt;0,M15&lt;=250)</formula1>
    </dataValidation>
    <dataValidation type="custom" showInputMessage="1" showErrorMessage="1" errorTitle="Valore non valido" error="Inserire un valore &gt; 0 con massimo 2 decimali, non superiore alla base d'asta di 625,00€." promptTitle="Inserimento valore" prompt="Inserire un valore &gt; 0 con massimo 2 decimali, non superiore alla base d'asta di 625,00€." sqref="C20" xr:uid="{9B1B3FA3-BF2A-451B-8AD3-3EC18D65823B}">
      <formula1>AND(ISNUMBER(C20),C20=TRUNC(C20,2),C20&gt;0,C20&lt;=625)</formula1>
    </dataValidation>
    <dataValidation type="custom" showInputMessage="1" showErrorMessage="1" errorTitle="Valore non valido" error="Inserire un valore &gt; 0 con massimo 2 decimali, non superiore alla base d'asta di 500,00€." promptTitle="Inserimento valore" prompt="Inserire un valore &gt; 0 con massimo 2 decimali, non superiore alla base d'asta di 500,00€." sqref="C21" xr:uid="{37F44481-BA30-4FEF-86A7-61D214F4C820}">
      <formula1>AND(ISNUMBER(C21),C21=TRUNC(C21,2),C21&gt;0,C21&lt;=500)</formula1>
    </dataValidation>
    <dataValidation type="custom" showInputMessage="1" showErrorMessage="1" errorTitle="Valore non valido" error="Inserire un valore &gt; 0 con massimo 2 decimali, non superiore alla base d'asta di 715,00€." promptTitle="Inserimento valore" prompt="Inserire un valore &gt; 0 con massimo 2 decimali, non superiore alla base d'asta di 715,00€." sqref="C22" xr:uid="{3D87E70B-7908-4993-874A-EAB7118C017E}">
      <formula1>AND(ISNUMBER(C22),C22=TRUNC(C22,2),C22&gt;0,C22&lt;=715)</formula1>
    </dataValidation>
    <dataValidation type="custom" showInputMessage="1" showErrorMessage="1" errorTitle="Valore non valido" error="Inserire un valore &gt; 0 con massimo 2 decimali, non superiore alla base d'asta di 650,00€." promptTitle="Inserimento valore" prompt="Inserire un valore &gt; 0 con massimo 2 decimali, non superiore alla base d'asta di 650,00€." sqref="C23" xr:uid="{6D47A197-9ACE-4D79-B7D7-193117D618D2}">
      <formula1>AND(ISNUMBER(C23),C23=TRUNC(C23,2),C23&gt;0,C23&lt;=650)</formula1>
    </dataValidation>
    <dataValidation type="custom" showInputMessage="1" showErrorMessage="1" errorTitle="Valore non valido" error="Inserire un valore &gt; 0 con massimo 2 decimali, non superiore alla base d'asta di 700,00€." promptTitle="Inserimento valore" prompt="Inserire un valore &gt; 0 con massimo 2 decimali, non superiore alla base d'asta di 700,00€." sqref="C24" xr:uid="{0D29EAF8-433C-4134-9FD6-6B7549E7F2E5}">
      <formula1>AND(ISNUMBER(C24),C24=TRUNC(C24,2),C24&gt;0,C24&lt;=700)</formula1>
    </dataValidation>
    <dataValidation type="custom" showInputMessage="1" showErrorMessage="1" errorTitle="Valore non valido" error="Inserire un valore &gt; 0 con massimo 2 decimali, non superiore alla base d'asta di 600,00€." promptTitle="Inserimento valore" prompt="Inserire un valore &gt; 0 con massimo 2 decimali, non superiore alla base d'asta di 600,00€." sqref="C25" xr:uid="{AD6C628D-11DA-4505-B336-AB2BCF581DDF}">
      <formula1>AND(ISNUMBER(C25),C25=TRUNC(C25,2),C25&gt;0,C25&lt;=600)</formula1>
    </dataValidation>
    <dataValidation type="custom" showInputMessage="1" showErrorMessage="1" errorTitle="Valore non valido" error="Inserire un valore &gt; 0 con massimo 2 decimali, non superiore alla base d'asta di 530,00€." promptTitle="Inserimento valore" prompt="Inserire un valore &gt; 0 con massimo 2 decimali, non superiore alla base d'asta di 530,00€." sqref="C26" xr:uid="{2FB3C5F6-F6BD-419B-B136-0F4639A67491}">
      <formula1>AND(ISNUMBER(C26),C26=TRUNC(C26,2),C26&gt;0,C26&lt;=530)</formula1>
    </dataValidation>
    <dataValidation type="custom" showInputMessage="1" showErrorMessage="1" errorTitle="Valore non valido" error="Inserire un valore &gt; 0 con massimo 2 decimali, non superiore alla base d'asta di 330,00€." promptTitle="Inserimento valore" prompt="Inserire un valore &gt; 0 con massimo 2 decimali, non superiore alla base d'asta di 330,00€." sqref="C27" xr:uid="{B9AEDDC7-E5CA-49F5-88B6-61601B59CE95}">
      <formula1>AND(ISNUMBER(C27),C27=TRUNC(C27,2),C27&gt;0,C27&lt;=330)</formula1>
    </dataValidation>
  </dataValidations>
  <pageMargins left="0.70866141732283472" right="0.70866141732283472" top="0.74803149606299213" bottom="0.74803149606299213" header="0.31496062992125984" footer="0.31496062992125984"/>
  <pageSetup paperSize="9" scale="20" fitToWidth="0" orientation="landscape" r:id="rId1"/>
  <headerFooter>
    <oddHeader>&amp;L&amp;G</oddHeader>
    <oddFooter>&amp;L&amp;"Arial,Normale"Allegato 14 - Fogli ausilio offerta economica
Classificazione Consip: Ambito Pubblico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FFBCD-419E-43CD-96DF-7E2951FE2893}">
  <sheetPr>
    <pageSetUpPr fitToPage="1"/>
  </sheetPr>
  <dimension ref="A1:Z48"/>
  <sheetViews>
    <sheetView zoomScale="85" zoomScaleNormal="85" zoomScaleSheetLayoutView="80" workbookViewId="0">
      <selection activeCell="H38" sqref="H38"/>
    </sheetView>
  </sheetViews>
  <sheetFormatPr defaultColWidth="9.109375" defaultRowHeight="13.8" x14ac:dyDescent="0.3"/>
  <cols>
    <col min="1" max="1" width="47.44140625" style="51" customWidth="1"/>
    <col min="2" max="2" width="23" style="51" customWidth="1"/>
    <col min="3" max="3" width="27.5546875" style="51" customWidth="1"/>
    <col min="4" max="5" width="14.88671875" style="51" customWidth="1"/>
    <col min="6" max="6" width="16.109375" style="51" customWidth="1"/>
    <col min="7" max="7" width="15.6640625" style="51" customWidth="1"/>
    <col min="8" max="8" width="18.33203125" style="51" customWidth="1"/>
    <col min="9" max="9" width="18.88671875" style="51" customWidth="1"/>
    <col min="10" max="10" width="21" style="51" customWidth="1"/>
    <col min="11" max="11" width="12.109375" style="51" customWidth="1"/>
    <col min="12" max="12" width="11.88671875" style="51" customWidth="1"/>
    <col min="13" max="13" width="12.77734375" style="51" customWidth="1"/>
    <col min="14" max="14" width="11.77734375" style="51" customWidth="1"/>
    <col min="15" max="15" width="13" style="51" customWidth="1"/>
    <col min="16" max="16" width="13.88671875" style="51" customWidth="1"/>
    <col min="17" max="17" width="14.33203125" style="51" bestFit="1" customWidth="1"/>
    <col min="18" max="18" width="9.109375" style="51"/>
    <col min="19" max="19" width="18.21875" style="51" customWidth="1"/>
    <col min="20" max="20" width="13.77734375" style="51" customWidth="1"/>
    <col min="21" max="16384" width="9.109375" style="51"/>
  </cols>
  <sheetData>
    <row r="1" spans="1:19" ht="16.2" thickBot="1" x14ac:dyDescent="0.35">
      <c r="A1" s="246"/>
      <c r="B1" s="246"/>
      <c r="C1" s="246"/>
    </row>
    <row r="2" spans="1:19" ht="28.8" customHeight="1" thickBot="1" x14ac:dyDescent="0.35">
      <c r="A2" s="236" t="s">
        <v>25</v>
      </c>
      <c r="B2" s="237"/>
      <c r="C2" s="237"/>
      <c r="D2" s="237"/>
      <c r="E2" s="237"/>
      <c r="F2" s="237"/>
      <c r="G2" s="238"/>
    </row>
    <row r="4" spans="1:19" ht="14.4" thickBot="1" x14ac:dyDescent="0.35">
      <c r="P4" s="56"/>
    </row>
    <row r="5" spans="1:19" s="172" customFormat="1" ht="17.25" customHeight="1" thickBot="1" x14ac:dyDescent="0.35">
      <c r="A5" s="233" t="s">
        <v>55</v>
      </c>
      <c r="B5" s="234"/>
      <c r="C5" s="234"/>
      <c r="D5" s="234"/>
      <c r="E5" s="234"/>
      <c r="F5" s="234"/>
      <c r="G5" s="235"/>
      <c r="J5" s="176"/>
      <c r="K5" s="176"/>
      <c r="O5" s="173"/>
      <c r="P5" s="174"/>
    </row>
    <row r="6" spans="1:19" ht="58.5" customHeight="1" x14ac:dyDescent="0.3">
      <c r="A6" s="113" t="s">
        <v>56</v>
      </c>
      <c r="B6" s="5" t="s">
        <v>41</v>
      </c>
      <c r="C6" s="6" t="s">
        <v>57</v>
      </c>
      <c r="D6" s="6" t="s">
        <v>122</v>
      </c>
      <c r="E6" s="6" t="s">
        <v>123</v>
      </c>
      <c r="F6" s="6" t="s">
        <v>124</v>
      </c>
      <c r="G6" s="72" t="s">
        <v>125</v>
      </c>
      <c r="H6" s="7"/>
      <c r="K6" s="2"/>
      <c r="L6" s="2"/>
      <c r="N6" s="56"/>
      <c r="O6" s="56"/>
      <c r="P6" s="56"/>
      <c r="Q6" s="56"/>
    </row>
    <row r="7" spans="1:19" ht="15" customHeight="1" x14ac:dyDescent="0.3">
      <c r="A7" s="109" t="s">
        <v>13</v>
      </c>
      <c r="B7" s="8" t="s">
        <v>59</v>
      </c>
      <c r="C7" s="207"/>
      <c r="D7" s="9">
        <f t="shared" ref="D7:D16" si="0">ROUND(C7*(1+$A$48),2)</f>
        <v>0</v>
      </c>
      <c r="E7" s="9">
        <f t="shared" ref="E7:E16" si="1">ROUND(C7*$B$48,2)</f>
        <v>0</v>
      </c>
      <c r="F7" s="9">
        <f t="shared" ref="F7:F16" si="2">ROUND(C7*$C$48,2)</f>
        <v>0</v>
      </c>
      <c r="G7" s="10">
        <f t="shared" ref="G7:G16" si="3">ROUND(C7/8*(1+$D$48),2)</f>
        <v>0</v>
      </c>
      <c r="H7" s="114"/>
      <c r="P7" s="60"/>
      <c r="Q7" s="60"/>
      <c r="R7" s="60"/>
      <c r="S7" s="60"/>
    </row>
    <row r="8" spans="1:19" ht="15" customHeight="1" x14ac:dyDescent="0.3">
      <c r="A8" s="109" t="s">
        <v>14</v>
      </c>
      <c r="B8" s="8" t="s">
        <v>59</v>
      </c>
      <c r="C8" s="207"/>
      <c r="D8" s="9">
        <f t="shared" si="0"/>
        <v>0</v>
      </c>
      <c r="E8" s="9">
        <f t="shared" si="1"/>
        <v>0</v>
      </c>
      <c r="F8" s="9">
        <f t="shared" si="2"/>
        <v>0</v>
      </c>
      <c r="G8" s="10">
        <f t="shared" si="3"/>
        <v>0</v>
      </c>
      <c r="H8" s="114"/>
      <c r="P8" s="60"/>
      <c r="Q8" s="60"/>
      <c r="R8" s="60"/>
      <c r="S8" s="60"/>
    </row>
    <row r="9" spans="1:19" ht="15" customHeight="1" x14ac:dyDescent="0.3">
      <c r="A9" s="109" t="s">
        <v>15</v>
      </c>
      <c r="B9" s="8" t="s">
        <v>59</v>
      </c>
      <c r="C9" s="207"/>
      <c r="D9" s="9">
        <f t="shared" si="0"/>
        <v>0</v>
      </c>
      <c r="E9" s="9">
        <f t="shared" si="1"/>
        <v>0</v>
      </c>
      <c r="F9" s="9">
        <f t="shared" si="2"/>
        <v>0</v>
      </c>
      <c r="G9" s="10">
        <f t="shared" si="3"/>
        <v>0</v>
      </c>
      <c r="H9" s="114"/>
      <c r="P9" s="60"/>
      <c r="Q9" s="60"/>
      <c r="R9" s="60"/>
      <c r="S9" s="60"/>
    </row>
    <row r="10" spans="1:19" ht="15" customHeight="1" x14ac:dyDescent="0.3">
      <c r="A10" s="109" t="s">
        <v>16</v>
      </c>
      <c r="B10" s="8" t="s">
        <v>59</v>
      </c>
      <c r="C10" s="207"/>
      <c r="D10" s="9">
        <f t="shared" si="0"/>
        <v>0</v>
      </c>
      <c r="E10" s="9">
        <f t="shared" si="1"/>
        <v>0</v>
      </c>
      <c r="F10" s="9">
        <f t="shared" si="2"/>
        <v>0</v>
      </c>
      <c r="G10" s="10">
        <f t="shared" si="3"/>
        <v>0</v>
      </c>
      <c r="H10" s="114"/>
      <c r="P10" s="60"/>
      <c r="Q10" s="60"/>
      <c r="R10" s="60"/>
      <c r="S10" s="60"/>
    </row>
    <row r="11" spans="1:19" ht="15" customHeight="1" x14ac:dyDescent="0.3">
      <c r="A11" s="109" t="s">
        <v>8</v>
      </c>
      <c r="B11" s="8" t="s">
        <v>59</v>
      </c>
      <c r="C11" s="207"/>
      <c r="D11" s="9">
        <f t="shared" si="0"/>
        <v>0</v>
      </c>
      <c r="E11" s="9">
        <f t="shared" si="1"/>
        <v>0</v>
      </c>
      <c r="F11" s="9">
        <f t="shared" si="2"/>
        <v>0</v>
      </c>
      <c r="G11" s="10">
        <f t="shared" si="3"/>
        <v>0</v>
      </c>
      <c r="H11" s="114"/>
      <c r="P11" s="60"/>
      <c r="Q11" s="60"/>
      <c r="R11" s="60"/>
      <c r="S11" s="60"/>
    </row>
    <row r="12" spans="1:19" ht="15" customHeight="1" x14ac:dyDescent="0.3">
      <c r="A12" s="109" t="s">
        <v>17</v>
      </c>
      <c r="B12" s="8" t="s">
        <v>59</v>
      </c>
      <c r="C12" s="207"/>
      <c r="D12" s="9">
        <f t="shared" si="0"/>
        <v>0</v>
      </c>
      <c r="E12" s="9">
        <f t="shared" si="1"/>
        <v>0</v>
      </c>
      <c r="F12" s="9">
        <f t="shared" si="2"/>
        <v>0</v>
      </c>
      <c r="G12" s="10">
        <f t="shared" si="3"/>
        <v>0</v>
      </c>
      <c r="H12" s="114"/>
      <c r="P12" s="60"/>
      <c r="Q12" s="60"/>
      <c r="R12" s="60"/>
      <c r="S12" s="60"/>
    </row>
    <row r="13" spans="1:19" ht="15" customHeight="1" x14ac:dyDescent="0.3">
      <c r="A13" s="109" t="s">
        <v>18</v>
      </c>
      <c r="B13" s="8" t="s">
        <v>59</v>
      </c>
      <c r="C13" s="207"/>
      <c r="D13" s="9">
        <f t="shared" si="0"/>
        <v>0</v>
      </c>
      <c r="E13" s="9">
        <f t="shared" si="1"/>
        <v>0</v>
      </c>
      <c r="F13" s="9">
        <f t="shared" si="2"/>
        <v>0</v>
      </c>
      <c r="G13" s="10">
        <f t="shared" si="3"/>
        <v>0</v>
      </c>
      <c r="H13" s="114"/>
      <c r="P13" s="60"/>
      <c r="Q13" s="60"/>
      <c r="R13" s="60"/>
      <c r="S13" s="60"/>
    </row>
    <row r="14" spans="1:19" ht="15" customHeight="1" x14ac:dyDescent="0.3">
      <c r="A14" s="109" t="s">
        <v>9</v>
      </c>
      <c r="B14" s="8" t="s">
        <v>59</v>
      </c>
      <c r="C14" s="207"/>
      <c r="D14" s="9">
        <f t="shared" si="0"/>
        <v>0</v>
      </c>
      <c r="E14" s="9">
        <f t="shared" si="1"/>
        <v>0</v>
      </c>
      <c r="F14" s="9">
        <f t="shared" si="2"/>
        <v>0</v>
      </c>
      <c r="G14" s="10">
        <f t="shared" si="3"/>
        <v>0</v>
      </c>
      <c r="H14" s="114"/>
      <c r="P14" s="60"/>
      <c r="Q14" s="60"/>
      <c r="R14" s="60"/>
      <c r="S14" s="60"/>
    </row>
    <row r="15" spans="1:19" ht="15" customHeight="1" x14ac:dyDescent="0.3">
      <c r="A15" s="109" t="s">
        <v>10</v>
      </c>
      <c r="B15" s="8" t="s">
        <v>59</v>
      </c>
      <c r="C15" s="207"/>
      <c r="D15" s="9">
        <f t="shared" si="0"/>
        <v>0</v>
      </c>
      <c r="E15" s="9">
        <f t="shared" si="1"/>
        <v>0</v>
      </c>
      <c r="F15" s="9">
        <f t="shared" si="2"/>
        <v>0</v>
      </c>
      <c r="G15" s="10">
        <f t="shared" si="3"/>
        <v>0</v>
      </c>
      <c r="H15" s="114"/>
      <c r="P15" s="60"/>
      <c r="Q15" s="60"/>
      <c r="R15" s="60"/>
      <c r="S15" s="60"/>
    </row>
    <row r="16" spans="1:19" ht="15" customHeight="1" thickBot="1" x14ac:dyDescent="0.35">
      <c r="A16" s="108" t="s">
        <v>11</v>
      </c>
      <c r="B16" s="11" t="s">
        <v>59</v>
      </c>
      <c r="C16" s="208"/>
      <c r="D16" s="12">
        <f t="shared" si="0"/>
        <v>0</v>
      </c>
      <c r="E16" s="12">
        <f t="shared" si="1"/>
        <v>0</v>
      </c>
      <c r="F16" s="12">
        <f t="shared" si="2"/>
        <v>0</v>
      </c>
      <c r="G16" s="13">
        <f t="shared" si="3"/>
        <v>0</v>
      </c>
      <c r="H16" s="114"/>
      <c r="P16" s="60"/>
      <c r="Q16" s="60"/>
      <c r="R16" s="60"/>
      <c r="S16" s="60"/>
    </row>
    <row r="17" spans="1:26" ht="15" customHeight="1" x14ac:dyDescent="0.3">
      <c r="A17" s="14"/>
      <c r="B17" s="14"/>
      <c r="C17" s="14"/>
      <c r="D17" s="15"/>
      <c r="E17" s="15"/>
      <c r="F17" s="3"/>
      <c r="G17" s="3"/>
      <c r="H17" s="3"/>
    </row>
    <row r="18" spans="1:26" ht="14.4" thickBot="1" x14ac:dyDescent="0.35">
      <c r="A18" s="16"/>
      <c r="B18" s="16"/>
      <c r="C18" s="14"/>
      <c r="D18" s="14"/>
      <c r="E18" s="14"/>
      <c r="F18" s="7"/>
      <c r="G18" s="7"/>
      <c r="H18" s="48"/>
      <c r="I18" s="152"/>
      <c r="J18" s="152"/>
      <c r="K18" s="152"/>
      <c r="L18" s="152"/>
    </row>
    <row r="19" spans="1:26" s="172" customFormat="1" ht="22.8" customHeight="1" thickBot="1" x14ac:dyDescent="0.35">
      <c r="A19" s="233" t="s">
        <v>119</v>
      </c>
      <c r="B19" s="234"/>
      <c r="C19" s="234"/>
      <c r="D19" s="234"/>
      <c r="E19" s="234"/>
      <c r="F19" s="234"/>
      <c r="G19" s="234"/>
      <c r="H19" s="235"/>
      <c r="I19" s="175"/>
      <c r="J19" s="175"/>
      <c r="K19" s="175"/>
      <c r="L19" s="175"/>
    </row>
    <row r="20" spans="1:26" ht="48.6" thickBot="1" x14ac:dyDescent="0.35">
      <c r="A20" s="111" t="s">
        <v>56</v>
      </c>
      <c r="B20" s="78" t="s">
        <v>12</v>
      </c>
      <c r="C20" s="81" t="s">
        <v>57</v>
      </c>
      <c r="D20" s="81" t="s">
        <v>117</v>
      </c>
      <c r="E20" s="81" t="s">
        <v>120</v>
      </c>
      <c r="F20" s="81" t="s">
        <v>121</v>
      </c>
      <c r="G20" s="81" t="s">
        <v>118</v>
      </c>
      <c r="H20" s="107" t="s">
        <v>66</v>
      </c>
      <c r="I20" s="152"/>
      <c r="J20" s="152"/>
      <c r="K20" s="152"/>
      <c r="L20" s="152"/>
    </row>
    <row r="21" spans="1:26" ht="15" customHeight="1" x14ac:dyDescent="0.3">
      <c r="A21" s="110" t="s">
        <v>13</v>
      </c>
      <c r="B21" s="83" t="s">
        <v>93</v>
      </c>
      <c r="C21" s="86">
        <v>8800</v>
      </c>
      <c r="D21" s="73"/>
      <c r="E21" s="73">
        <v>200</v>
      </c>
      <c r="F21" s="73">
        <v>40</v>
      </c>
      <c r="G21" s="87">
        <v>256</v>
      </c>
      <c r="H21" s="106">
        <f t="shared" ref="H21:H30" si="4">ROUND((C7*C21)+(D7*D21)+(E7*E21)+(F7*F21)+(G7*G21),2)</f>
        <v>0</v>
      </c>
      <c r="I21" s="152"/>
      <c r="J21" s="152"/>
      <c r="K21" s="152"/>
      <c r="L21" s="152"/>
      <c r="M21" s="115"/>
      <c r="N21" s="115"/>
      <c r="O21" s="97"/>
      <c r="P21" s="97"/>
      <c r="Q21" s="97"/>
      <c r="R21" s="97"/>
      <c r="S21" s="97"/>
      <c r="T21" s="97"/>
      <c r="U21" s="97"/>
      <c r="V21" s="95"/>
      <c r="W21" s="95"/>
      <c r="X21" s="95"/>
      <c r="Y21" s="95"/>
      <c r="Z21" s="95"/>
    </row>
    <row r="22" spans="1:26" x14ac:dyDescent="0.3">
      <c r="A22" s="109" t="s">
        <v>14</v>
      </c>
      <c r="B22" s="84" t="s">
        <v>93</v>
      </c>
      <c r="C22" s="88">
        <v>10560</v>
      </c>
      <c r="D22" s="74"/>
      <c r="E22" s="74">
        <v>240</v>
      </c>
      <c r="F22" s="74">
        <v>48</v>
      </c>
      <c r="G22" s="89">
        <v>288</v>
      </c>
      <c r="H22" s="75">
        <f t="shared" si="4"/>
        <v>0</v>
      </c>
      <c r="I22" s="152"/>
      <c r="J22" s="152"/>
      <c r="K22" s="152"/>
      <c r="L22" s="152"/>
      <c r="M22" s="115"/>
      <c r="N22" s="115"/>
      <c r="O22" s="97"/>
      <c r="P22" s="97"/>
      <c r="Q22" s="97"/>
      <c r="R22" s="97"/>
      <c r="S22" s="97"/>
      <c r="T22" s="97"/>
      <c r="U22" s="97"/>
      <c r="V22" s="95"/>
      <c r="W22" s="95"/>
      <c r="X22" s="95"/>
      <c r="Y22" s="95"/>
      <c r="Z22" s="95"/>
    </row>
    <row r="23" spans="1:26" x14ac:dyDescent="0.3">
      <c r="A23" s="109" t="s">
        <v>15</v>
      </c>
      <c r="B23" s="84" t="s">
        <v>93</v>
      </c>
      <c r="C23" s="88">
        <v>21120</v>
      </c>
      <c r="D23" s="74">
        <v>1760</v>
      </c>
      <c r="E23" s="74">
        <v>480</v>
      </c>
      <c r="F23" s="74">
        <v>96</v>
      </c>
      <c r="G23" s="89">
        <v>832</v>
      </c>
      <c r="H23" s="75">
        <f t="shared" si="4"/>
        <v>0</v>
      </c>
      <c r="I23" s="152"/>
      <c r="J23" s="152"/>
      <c r="K23" s="152"/>
      <c r="L23" s="152"/>
      <c r="M23" s="115"/>
      <c r="N23" s="115"/>
      <c r="O23" s="97"/>
      <c r="P23" s="97"/>
      <c r="Q23" s="97"/>
      <c r="R23" s="97"/>
      <c r="S23" s="97"/>
      <c r="T23" s="97"/>
      <c r="U23" s="97"/>
      <c r="V23" s="95"/>
      <c r="W23" s="95"/>
      <c r="X23" s="95"/>
      <c r="Y23" s="95"/>
      <c r="Z23" s="95"/>
    </row>
    <row r="24" spans="1:26" x14ac:dyDescent="0.3">
      <c r="A24" s="109" t="s">
        <v>16</v>
      </c>
      <c r="B24" s="84" t="s">
        <v>93</v>
      </c>
      <c r="C24" s="88">
        <v>7040</v>
      </c>
      <c r="D24" s="74"/>
      <c r="E24" s="74">
        <v>160</v>
      </c>
      <c r="F24" s="74">
        <v>32</v>
      </c>
      <c r="G24" s="89">
        <v>192</v>
      </c>
      <c r="H24" s="75">
        <f t="shared" si="4"/>
        <v>0</v>
      </c>
      <c r="I24" s="152"/>
      <c r="J24" s="152"/>
      <c r="K24" s="152"/>
      <c r="L24" s="152"/>
      <c r="M24" s="115"/>
      <c r="N24" s="115"/>
      <c r="O24" s="97"/>
      <c r="P24" s="97"/>
      <c r="Q24" s="97"/>
      <c r="R24" s="97"/>
      <c r="S24" s="97"/>
      <c r="T24" s="97"/>
      <c r="U24" s="97"/>
      <c r="V24" s="95"/>
      <c r="W24" s="95"/>
      <c r="X24" s="95"/>
      <c r="Y24" s="95"/>
      <c r="Z24" s="95"/>
    </row>
    <row r="25" spans="1:26" x14ac:dyDescent="0.3">
      <c r="A25" s="109" t="s">
        <v>8</v>
      </c>
      <c r="B25" s="84" t="s">
        <v>93</v>
      </c>
      <c r="C25" s="88">
        <v>12378</v>
      </c>
      <c r="D25" s="74">
        <v>1760</v>
      </c>
      <c r="E25" s="74">
        <v>280</v>
      </c>
      <c r="F25" s="74">
        <v>56</v>
      </c>
      <c r="G25" s="89">
        <v>448</v>
      </c>
      <c r="H25" s="75">
        <f t="shared" si="4"/>
        <v>0</v>
      </c>
      <c r="I25" s="152"/>
      <c r="J25" s="152"/>
      <c r="K25" s="152"/>
      <c r="L25" s="152"/>
      <c r="M25" s="115"/>
      <c r="N25" s="115"/>
      <c r="O25" s="97"/>
      <c r="P25" s="97"/>
      <c r="Q25" s="97"/>
      <c r="R25" s="97"/>
      <c r="S25" s="97"/>
      <c r="T25" s="97"/>
      <c r="U25" s="97"/>
      <c r="V25" s="95"/>
      <c r="W25" s="95"/>
      <c r="X25" s="95"/>
      <c r="Y25" s="95"/>
      <c r="Z25" s="95"/>
    </row>
    <row r="26" spans="1:26" x14ac:dyDescent="0.3">
      <c r="A26" s="109" t="s">
        <v>17</v>
      </c>
      <c r="B26" s="84" t="s">
        <v>93</v>
      </c>
      <c r="C26" s="88">
        <v>6160</v>
      </c>
      <c r="D26" s="74"/>
      <c r="E26" s="74">
        <v>140</v>
      </c>
      <c r="F26" s="74">
        <v>28</v>
      </c>
      <c r="G26" s="89">
        <v>128</v>
      </c>
      <c r="H26" s="75">
        <f t="shared" si="4"/>
        <v>0</v>
      </c>
      <c r="I26" s="152"/>
      <c r="J26" s="152"/>
      <c r="K26" s="152"/>
      <c r="L26" s="152"/>
      <c r="M26" s="115"/>
      <c r="N26" s="115"/>
      <c r="O26" s="97"/>
      <c r="P26" s="97"/>
      <c r="Q26" s="97"/>
      <c r="R26" s="97"/>
      <c r="S26" s="97"/>
      <c r="T26" s="97"/>
      <c r="U26" s="97"/>
      <c r="V26" s="95"/>
      <c r="W26" s="95"/>
      <c r="X26" s="95"/>
      <c r="Y26" s="95"/>
      <c r="Z26" s="95"/>
    </row>
    <row r="27" spans="1:26" x14ac:dyDescent="0.3">
      <c r="A27" s="109" t="s">
        <v>18</v>
      </c>
      <c r="B27" s="84" t="s">
        <v>93</v>
      </c>
      <c r="C27" s="88">
        <v>5280</v>
      </c>
      <c r="D27" s="74"/>
      <c r="E27" s="74">
        <v>120</v>
      </c>
      <c r="F27" s="74">
        <v>24</v>
      </c>
      <c r="G27" s="89">
        <v>96</v>
      </c>
      <c r="H27" s="75">
        <f t="shared" si="4"/>
        <v>0</v>
      </c>
      <c r="I27" s="152"/>
      <c r="J27" s="152"/>
      <c r="K27" s="152"/>
      <c r="L27" s="152"/>
      <c r="M27" s="115"/>
      <c r="N27" s="115"/>
      <c r="O27" s="97"/>
      <c r="P27" s="97"/>
      <c r="Q27" s="97"/>
      <c r="R27" s="97"/>
      <c r="S27" s="97"/>
      <c r="T27" s="97"/>
      <c r="U27" s="97"/>
      <c r="V27" s="95"/>
      <c r="W27" s="95"/>
      <c r="X27" s="95"/>
      <c r="Y27" s="95"/>
      <c r="Z27" s="95"/>
    </row>
    <row r="28" spans="1:26" x14ac:dyDescent="0.3">
      <c r="A28" s="109" t="s">
        <v>9</v>
      </c>
      <c r="B28" s="84" t="s">
        <v>93</v>
      </c>
      <c r="C28" s="88">
        <v>6160</v>
      </c>
      <c r="D28" s="74">
        <v>880</v>
      </c>
      <c r="E28" s="74">
        <v>140</v>
      </c>
      <c r="F28" s="74">
        <v>28</v>
      </c>
      <c r="G28" s="89">
        <v>192</v>
      </c>
      <c r="H28" s="75">
        <f t="shared" si="4"/>
        <v>0</v>
      </c>
      <c r="I28" s="152"/>
      <c r="J28" s="152"/>
      <c r="K28" s="152"/>
      <c r="L28" s="152"/>
      <c r="M28" s="115"/>
      <c r="N28" s="115"/>
      <c r="O28" s="97"/>
      <c r="P28" s="97"/>
      <c r="Q28" s="97"/>
      <c r="R28" s="97"/>
      <c r="S28" s="97"/>
      <c r="T28" s="97"/>
      <c r="U28" s="97"/>
      <c r="V28" s="95"/>
      <c r="W28" s="95"/>
      <c r="X28" s="95"/>
      <c r="Y28" s="95"/>
      <c r="Z28" s="95"/>
    </row>
    <row r="29" spans="1:26" x14ac:dyDescent="0.3">
      <c r="A29" s="109" t="s">
        <v>10</v>
      </c>
      <c r="B29" s="84" t="s">
        <v>93</v>
      </c>
      <c r="C29" s="88">
        <v>1760</v>
      </c>
      <c r="D29" s="74"/>
      <c r="E29" s="74"/>
      <c r="F29" s="74"/>
      <c r="G29" s="89"/>
      <c r="H29" s="75">
        <f t="shared" si="4"/>
        <v>0</v>
      </c>
      <c r="I29" s="115"/>
      <c r="L29" s="115"/>
      <c r="M29" s="115"/>
      <c r="N29" s="115"/>
      <c r="O29" s="97"/>
      <c r="P29" s="97"/>
      <c r="Q29" s="97"/>
      <c r="R29" s="97"/>
      <c r="S29" s="97"/>
      <c r="T29" s="97"/>
      <c r="U29" s="97"/>
      <c r="V29" s="95"/>
      <c r="W29" s="95"/>
      <c r="X29" s="95"/>
      <c r="Y29" s="95"/>
      <c r="Z29" s="95"/>
    </row>
    <row r="30" spans="1:26" ht="14.4" thickBot="1" x14ac:dyDescent="0.35">
      <c r="A30" s="108" t="s">
        <v>11</v>
      </c>
      <c r="B30" s="85" t="s">
        <v>93</v>
      </c>
      <c r="C30" s="90">
        <v>35200</v>
      </c>
      <c r="D30" s="76">
        <v>2640</v>
      </c>
      <c r="E30" s="76">
        <v>800</v>
      </c>
      <c r="F30" s="76">
        <v>160</v>
      </c>
      <c r="G30" s="91">
        <v>1376</v>
      </c>
      <c r="H30" s="77">
        <f t="shared" si="4"/>
        <v>0</v>
      </c>
      <c r="I30" s="115"/>
      <c r="L30" s="115"/>
      <c r="M30" s="115"/>
      <c r="N30" s="115"/>
      <c r="O30" s="97"/>
      <c r="P30" s="97"/>
      <c r="Q30" s="97"/>
      <c r="R30" s="97"/>
      <c r="S30" s="97"/>
      <c r="T30" s="97"/>
      <c r="U30" s="97"/>
      <c r="V30" s="95"/>
      <c r="W30" s="95"/>
      <c r="X30" s="95"/>
      <c r="Y30" s="95"/>
      <c r="Z30" s="95"/>
    </row>
    <row r="31" spans="1:26" ht="17.25" customHeight="1" thickBot="1" x14ac:dyDescent="0.35">
      <c r="A31" s="230" t="s">
        <v>94</v>
      </c>
      <c r="B31" s="231"/>
      <c r="C31" s="231"/>
      <c r="D31" s="231"/>
      <c r="E31" s="231"/>
      <c r="F31" s="231"/>
      <c r="G31" s="232"/>
      <c r="H31" s="205" t="str">
        <f>IF(COUNTBLANK($C$7:$C$16)&gt;0,"⚠ Inserire tutti i valori nelle celle C7:C16",SUM(H21:H30))</f>
        <v>⚠ Inserire tutti i valori nelle celle C7:C16</v>
      </c>
    </row>
    <row r="32" spans="1:26" ht="17.25" customHeight="1" x14ac:dyDescent="0.3">
      <c r="A32" s="49"/>
      <c r="B32" s="49"/>
      <c r="C32" s="49"/>
      <c r="D32" s="49"/>
      <c r="E32" s="49"/>
      <c r="F32" s="49"/>
      <c r="G32" s="49"/>
      <c r="H32" s="49"/>
      <c r="I32" s="49"/>
      <c r="K32" s="50"/>
    </row>
    <row r="33" spans="1:13" ht="17.25" customHeight="1" thickBot="1" x14ac:dyDescent="0.35">
      <c r="A33" s="162"/>
      <c r="B33" s="160"/>
      <c r="C33" s="161"/>
      <c r="D33" s="161"/>
      <c r="E33" s="161"/>
      <c r="F33" s="161"/>
      <c r="G33" s="7"/>
      <c r="H33" s="49"/>
      <c r="I33" s="49"/>
      <c r="J33" s="50"/>
    </row>
    <row r="34" spans="1:13" ht="14.4" thickBot="1" x14ac:dyDescent="0.35">
      <c r="A34" s="242" t="s">
        <v>139</v>
      </c>
      <c r="B34" s="243"/>
      <c r="C34" s="243"/>
      <c r="D34" s="243"/>
      <c r="E34" s="243"/>
      <c r="F34" s="243"/>
      <c r="G34" s="243"/>
      <c r="H34" s="243"/>
      <c r="I34" s="243"/>
      <c r="J34" s="197">
        <v>67187826.719999999</v>
      </c>
    </row>
    <row r="35" spans="1:13" ht="14.4" thickBot="1" x14ac:dyDescent="0.35">
      <c r="A35" s="52"/>
      <c r="B35" s="52"/>
      <c r="C35" s="52"/>
      <c r="D35" s="52"/>
      <c r="E35" s="52"/>
      <c r="F35" s="53"/>
      <c r="G35" s="53"/>
      <c r="H35" s="17"/>
      <c r="I35" s="17"/>
      <c r="J35" s="54"/>
    </row>
    <row r="36" spans="1:13" ht="42" thickBot="1" x14ac:dyDescent="0.35">
      <c r="A36" s="244" t="s">
        <v>140</v>
      </c>
      <c r="B36" s="245"/>
      <c r="C36" s="245"/>
      <c r="D36" s="245"/>
      <c r="E36" s="245"/>
      <c r="F36" s="245"/>
      <c r="G36" s="245"/>
      <c r="H36" s="245"/>
      <c r="I36" s="245"/>
      <c r="J36" s="206" t="str">
        <f>H31</f>
        <v>⚠ Inserire tutti i valori nelle celle C7:C16</v>
      </c>
      <c r="K36" s="209"/>
      <c r="L36" s="226" t="str">
        <f>IF(AND(ISNUMBER(J36),J36&gt;J34),"Importo di base d'asta superato"," ")</f>
        <v xml:space="preserve"> </v>
      </c>
    </row>
    <row r="37" spans="1:13" x14ac:dyDescent="0.3">
      <c r="A37" s="7"/>
      <c r="B37" s="7"/>
      <c r="C37" s="17"/>
      <c r="D37" s="7"/>
      <c r="E37" s="7"/>
      <c r="G37" s="7"/>
      <c r="H37" s="48"/>
      <c r="I37" s="48"/>
      <c r="J37" s="7"/>
    </row>
    <row r="38" spans="1:13" x14ac:dyDescent="0.3">
      <c r="A38" s="239" t="s">
        <v>164</v>
      </c>
      <c r="B38" s="240"/>
      <c r="C38" s="240"/>
      <c r="D38" s="240"/>
      <c r="E38" s="240"/>
      <c r="F38" s="241"/>
      <c r="G38" s="48"/>
      <c r="H38" s="48"/>
      <c r="I38" s="48"/>
      <c r="J38" s="54"/>
    </row>
    <row r="39" spans="1:13" x14ac:dyDescent="0.3">
      <c r="A39" s="247" t="s">
        <v>163</v>
      </c>
      <c r="B39" s="247"/>
      <c r="C39" s="247"/>
      <c r="D39" s="247"/>
      <c r="E39" s="247"/>
      <c r="F39" s="247"/>
    </row>
    <row r="40" spans="1:13" x14ac:dyDescent="0.3">
      <c r="A40" s="248" t="s">
        <v>20</v>
      </c>
      <c r="B40" s="248"/>
      <c r="C40" s="248"/>
      <c r="D40" s="248"/>
      <c r="E40" s="248"/>
      <c r="F40" s="248"/>
    </row>
    <row r="41" spans="1:13" x14ac:dyDescent="0.3">
      <c r="A41" s="248" t="s">
        <v>21</v>
      </c>
      <c r="B41" s="248"/>
      <c r="C41" s="248"/>
      <c r="D41" s="248"/>
      <c r="E41" s="248"/>
      <c r="F41" s="248"/>
    </row>
    <row r="42" spans="1:13" ht="22.2" customHeight="1" x14ac:dyDescent="0.3">
      <c r="A42" s="247" t="s">
        <v>22</v>
      </c>
      <c r="B42" s="247"/>
      <c r="C42" s="247"/>
      <c r="D42" s="247"/>
      <c r="E42" s="247"/>
      <c r="F42" s="247"/>
      <c r="J42" s="158"/>
    </row>
    <row r="45" spans="1:13" ht="14.4" thickBot="1" x14ac:dyDescent="0.35"/>
    <row r="46" spans="1:13" ht="14.4" customHeight="1" thickBot="1" x14ac:dyDescent="0.35">
      <c r="A46" s="227" t="s">
        <v>113</v>
      </c>
      <c r="B46" s="228"/>
      <c r="C46" s="228"/>
      <c r="D46" s="229"/>
      <c r="M46" s="70"/>
    </row>
    <row r="47" spans="1:13" ht="52.8" x14ac:dyDescent="0.3">
      <c r="A47" s="71" t="s">
        <v>114</v>
      </c>
      <c r="B47" s="116" t="s">
        <v>115</v>
      </c>
      <c r="C47" s="120" t="s">
        <v>116</v>
      </c>
      <c r="D47" s="118" t="s">
        <v>58</v>
      </c>
    </row>
    <row r="48" spans="1:13" ht="14.4" thickBot="1" x14ac:dyDescent="0.35">
      <c r="A48" s="67">
        <v>0.09</v>
      </c>
      <c r="B48" s="117">
        <v>0.05</v>
      </c>
      <c r="C48" s="69">
        <v>0.1</v>
      </c>
      <c r="D48" s="119">
        <v>0.3</v>
      </c>
    </row>
  </sheetData>
  <sheetProtection algorithmName="SHA-512" hashValue="dFFg7FfuOWQkh/u0FHsO1urVqAja7foT6ng2iAiNDYVZ6ncmkuEs7obQaBH4+vhFy5Qcfeymo8BmBv+PnA5IUA==" saltValue="yye189QgR5e7yLAnmqHwKA==" spinCount="100000" sheet="1" objects="1" scenarios="1"/>
  <mergeCells count="13">
    <mergeCell ref="A1:C1"/>
    <mergeCell ref="A39:F39"/>
    <mergeCell ref="A40:F40"/>
    <mergeCell ref="A41:F41"/>
    <mergeCell ref="A42:F42"/>
    <mergeCell ref="A46:D46"/>
    <mergeCell ref="A31:G31"/>
    <mergeCell ref="A19:H19"/>
    <mergeCell ref="A5:G5"/>
    <mergeCell ref="A2:G2"/>
    <mergeCell ref="A38:F38"/>
    <mergeCell ref="A34:I34"/>
    <mergeCell ref="A36:I36"/>
  </mergeCells>
  <conditionalFormatting sqref="C7:C16">
    <cfRule type="expression" dxfId="4" priority="3">
      <formula>C7=""</formula>
    </cfRule>
  </conditionalFormatting>
  <conditionalFormatting sqref="C7:E16">
    <cfRule type="cellIs" dxfId="3" priority="1" stopIfTrue="1" operator="lessThan">
      <formula>0</formula>
    </cfRule>
  </conditionalFormatting>
  <conditionalFormatting sqref="D17">
    <cfRule type="cellIs" dxfId="2" priority="2" stopIfTrue="1" operator="lessThan">
      <formula>0</formula>
    </cfRule>
  </conditionalFormatting>
  <conditionalFormatting sqref="H31">
    <cfRule type="expression" dxfId="1" priority="4">
      <formula>COUNTBLANK($C$7:$C$16)&gt;0</formula>
    </cfRule>
  </conditionalFormatting>
  <conditionalFormatting sqref="J36">
    <cfRule type="expression" dxfId="0" priority="5">
      <formula>COUNTBLANK($C$7:$C$16)&gt;0</formula>
    </cfRule>
  </conditionalFormatting>
  <dataValidations disablePrompts="1" count="10">
    <dataValidation type="custom" showInputMessage="1" showErrorMessage="1" errorTitle="Valore non valido" error="Inserire un valore &gt; 0 con massimo 2 decimali, non superiore alla base d'asta di 410,00€." promptTitle="Inserimento valore" prompt="Inserire un valore &gt; 0 con massimo 2 decimali, non superiore alla base d'asta di 410,00€." sqref="C16" xr:uid="{9E5A491C-1888-4072-AE56-C9D6E14D1099}">
      <formula1>AND(ISNUMBER(C16),C16=TRUNC(C16,2),C16&gt;0,C16&lt;=410)</formula1>
    </dataValidation>
    <dataValidation type="custom" showInputMessage="1" showErrorMessage="1" errorTitle="Valore non valido" error="Inserire un valore &gt; 0 con massimo 2 decimali, non superiore alla base d'asta di 625,00€." promptTitle="Inserimento valore" prompt="Inserire un valore &gt; 0 con massimo 2 decimali, non superiore alla base d'asta di 625,00€." sqref="C7" xr:uid="{1F1AB6D3-B9DE-4C96-B460-9618171715E4}">
      <formula1>AND(ISNUMBER(C7),C7=TRUNC(C7,2),C7&gt;0,C7&lt;=625)</formula1>
    </dataValidation>
    <dataValidation type="custom" showInputMessage="1" showErrorMessage="1" errorTitle="Valore non valido" error="Inserire un valore &gt; 0 con massimo 2 decimali, non superiore alla base d'asta di 500,00€." promptTitle="Inserimento valore" prompt="Inserire un valore &gt; 0 con massimo 2 decimali, non superiore alla base d'asta di 500,00€." sqref="C8" xr:uid="{AB661759-641F-4AAF-8F9B-9A10162FEC85}">
      <formula1>AND(ISNUMBER(C8),C8=TRUNC(C8,2),C8&gt;0,C8&lt;=500)</formula1>
    </dataValidation>
    <dataValidation type="custom" showInputMessage="1" showErrorMessage="1" errorTitle="Valore non valido" error="Inserire un valore &gt; 0 con massimo 2 decimali, non superiore alla base d'asta di 715,00€." promptTitle="Inserimento valore" prompt="Inserire un valore &gt; 0 con massimo 2 decimali, non superiore alla base d'asta di 715,00€." sqref="C9" xr:uid="{E601503A-422E-4847-8F0A-8D9CC1991D7A}">
      <formula1>AND(ISNUMBER(C9),C9=TRUNC(C9,2),C9&gt;0,C9&lt;=715)</formula1>
    </dataValidation>
    <dataValidation type="custom" showInputMessage="1" showErrorMessage="1" errorTitle="Valore non valido" error="Inserire un valore &gt; 0 con massimo 2 decimali, non superiore alla base d'asta di 650,00€." promptTitle="Inserimento valore" prompt="Inserire un valore &gt; 0 con massimo 2 decimali, non superiore alla base d'asta di 650,00€." sqref="C10" xr:uid="{A5FD325E-DE89-440A-A884-6F22D79C8B44}">
      <formula1>AND(ISNUMBER(C10),C10=TRUNC(C10,2),C10&gt;0,C10&lt;=650)</formula1>
    </dataValidation>
    <dataValidation type="custom" showInputMessage="1" showErrorMessage="1" errorTitle="Valore non valido" error="Inserire un valore &gt; 0 con massimo 2 decimali, non superiore alla base d'asta di 700,00€." promptTitle="Inserimento valore" prompt="Inserire un valore &gt; 0 con massimo 2 decimali, non superiore alla base d'asta di 700,00€." sqref="C11" xr:uid="{1ADC5D5A-39AB-4BB2-A27A-1818E7E703F9}">
      <formula1>AND(ISNUMBER(C11),C11=TRUNC(C11,2),C11&gt;0,C11&lt;=700)</formula1>
    </dataValidation>
    <dataValidation type="custom" showInputMessage="1" showErrorMessage="1" errorTitle="Valore non valido" error="Inserire un valore &gt; 0 con massimo 2 decimali, non superiore alla base d'asta di 600,00€." promptTitle="Inserimento valore" prompt="Inserire un valore &gt; 0 con massimo 2 decimali, non superiore alla base d'asta di 600,00€." sqref="C12" xr:uid="{5A50EFE4-091B-45E9-A1F7-275FB8853F98}">
      <formula1>AND(ISNUMBER(C12),C12=TRUNC(C12,2),C12&gt;0,C12&lt;=600)</formula1>
    </dataValidation>
    <dataValidation type="custom" showInputMessage="1" showErrorMessage="1" errorTitle="Valore non valido" error="Inserire un valore &gt; 0 con massimo 2 decimali, non superiore alla base d'asta di 530,00€." promptTitle="Inserimento valore" prompt="Inserire un valore &gt; 0 con massimo 2 decimali, non superiore alla base d'asta di 530,00€." sqref="C13" xr:uid="{C54AD85C-EC68-40CC-9943-1D65E5CE199D}">
      <formula1>AND(ISNUMBER(C13),C13=TRUNC(C13,2),C13&gt;0,C13&lt;=530)</formula1>
    </dataValidation>
    <dataValidation type="custom" showInputMessage="1" showErrorMessage="1" errorTitle="Valore non valido" error="Inserire un valore &gt; 0 con massimo 2 decimali, non superiore alla base d'asta di 330,00€." promptTitle="Inserimento valore" prompt="Inserire un valore &gt; 0 con massimo 2 decimali, non superiore alla base d'asta di 330,00€." sqref="C14" xr:uid="{2775DE28-B379-4EB1-A796-7AF4A4F8B119}">
      <formula1>AND(ISNUMBER(C14),C14=TRUNC(C14,2),C14&gt;0,C14&lt;=330)</formula1>
    </dataValidation>
    <dataValidation type="custom" showInputMessage="1" showErrorMessage="1" errorTitle="Valore non valido" error="Inserire un valore &gt; 0 con massimo 2 decimali, non superiore alla base d'asta di 260,00€." promptTitle="Inserimento valore" prompt="Inserire un valore &gt; 0 con massimo 2 decimali, non superiore alla base d'asta di 260,00€." sqref="C15" xr:uid="{FEE12225-AFFD-4EB9-BF29-E6F459854CDB}">
      <formula1>AND(ISNUMBER(C15),C15=TRUNC(C15,2),C15&gt;0,C15&lt;=260)</formula1>
    </dataValidation>
  </dataValidations>
  <pageMargins left="0.70866141732283472" right="0.70866141732283472" top="0.74803149606299213" bottom="0.74803149606299213" header="0.31496062992125984" footer="0.31496062992125984"/>
  <pageSetup paperSize="9" scale="56" fitToWidth="0" orientation="landscape" r:id="rId1"/>
  <headerFooter>
    <oddHeader>&amp;L&amp;G</oddHeader>
    <oddFooter>&amp;L&amp;"Arial,Normale"Allegato 14 - Fogli ausilio offerta economica
Classificazione Consip: Ambito Pubblico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Lotto 1</vt:lpstr>
      <vt:lpstr>Lotto 2</vt:lpstr>
      <vt:lpstr>Lotto 3</vt:lpstr>
      <vt:lpstr>'Lotto 2'!Area_stampa</vt:lpstr>
      <vt:lpstr>'Lotto 3'!Area_stampa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2026-07-10T10:23:05Z</dcterms:created>
  <dcterms:modified xsi:type="dcterms:W3CDTF">2026-07-13T15:00:02Z</dcterms:modified>
</cp:coreProperties>
</file>